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are e Contratti\00_GARE ATTIVE\2022_CHIMICA CLINICA corelab_laura\06 DOCUMENTI PUBBLICATI\revisione 2- ddg347-2025\"/>
    </mc:Choice>
  </mc:AlternateContent>
  <xr:revisionPtr revIDLastSave="0" documentId="13_ncr:1_{2B220AF4-22F9-401F-8C78-60E2D2CF52F9}" xr6:coauthVersionLast="36" xr6:coauthVersionMax="36" xr10:uidLastSave="{00000000-0000-0000-0000-000000000000}"/>
  <bookViews>
    <workbookView xWindow="0" yWindow="0" windowWidth="28800" windowHeight="12225" xr2:uid="{44BA0771-6D4E-43AD-BE21-38E8232214E2}"/>
  </bookViews>
  <sheets>
    <sheet name="Foglio1" sheetId="1" r:id="rId1"/>
  </sheets>
  <definedNames>
    <definedName name="_xlnm.Print_Titles" localSheetId="0">Foglio1!$2:$3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1" l="1"/>
  <c r="H134" i="1" l="1"/>
  <c r="I134" i="1"/>
  <c r="J134" i="1"/>
  <c r="K134" i="1"/>
  <c r="G134" i="1"/>
  <c r="G137" i="1" s="1"/>
  <c r="H109" i="1"/>
  <c r="I109" i="1"/>
  <c r="J109" i="1"/>
  <c r="K109" i="1"/>
  <c r="G109" i="1"/>
  <c r="H85" i="1"/>
  <c r="I85" i="1"/>
  <c r="J85" i="1"/>
  <c r="K85" i="1"/>
  <c r="G85" i="1"/>
  <c r="H58" i="1"/>
  <c r="I58" i="1"/>
  <c r="J58" i="1"/>
  <c r="K58" i="1"/>
  <c r="J137" i="1" l="1"/>
  <c r="I137" i="1"/>
  <c r="H137" i="1"/>
  <c r="K137" i="1" l="1"/>
</calcChain>
</file>

<file path=xl/sharedStrings.xml><?xml version="1.0" encoding="utf-8"?>
<sst xmlns="http://schemas.openxmlformats.org/spreadsheetml/2006/main" count="506" uniqueCount="154">
  <si>
    <t>CAPITOLATO TECNICO NUOVA GARA</t>
  </si>
  <si>
    <t>RIF</t>
  </si>
  <si>
    <t>TEST</t>
  </si>
  <si>
    <t>Matrice Preferita</t>
  </si>
  <si>
    <t>Matrice Ammessa</t>
  </si>
  <si>
    <t>URG</t>
  </si>
  <si>
    <t>Metodo</t>
  </si>
  <si>
    <t>NOVENTA VICENTINA</t>
  </si>
  <si>
    <t>Test/anno</t>
  </si>
  <si>
    <t>VICENZA</t>
  </si>
  <si>
    <t>VALDAGNO</t>
  </si>
  <si>
    <t>ARZIGNANO</t>
  </si>
  <si>
    <t>TOTALI Test/anno</t>
  </si>
  <si>
    <t>1=Chimica; 2=TDM-Tossicol. 3=Immunochim.</t>
  </si>
  <si>
    <t>4=Prot. Spec.</t>
  </si>
  <si>
    <t>Acetaminofene</t>
  </si>
  <si>
    <t>P</t>
  </si>
  <si>
    <t>P/S</t>
  </si>
  <si>
    <t>SI*</t>
  </si>
  <si>
    <t>Enzimatico-</t>
  </si>
  <si>
    <t>colorimetrico</t>
  </si>
  <si>
    <t>Acido lattico</t>
  </si>
  <si>
    <t>SI</t>
  </si>
  <si>
    <t>Colorimetrico</t>
  </si>
  <si>
    <t>Acido Urico</t>
  </si>
  <si>
    <t>Enzimatico</t>
  </si>
  <si>
    <t>Acido Urico (urine)</t>
  </si>
  <si>
    <t>U</t>
  </si>
  <si>
    <t>Albumina</t>
  </si>
  <si>
    <t>BCG o BCP</t>
  </si>
  <si>
    <t>Albumina (urine)</t>
  </si>
  <si>
    <t>Alcool</t>
  </si>
  <si>
    <t>Aldolasi</t>
  </si>
  <si>
    <t>Amilasi Pancreatica</t>
  </si>
  <si>
    <t>Ammoniaca</t>
  </si>
  <si>
    <t>Azoto ureico</t>
  </si>
  <si>
    <t>Azoto ureico (urine)</t>
  </si>
  <si>
    <t>Bilirubina diretta</t>
  </si>
  <si>
    <t>Enzimatico/colorimetrico</t>
  </si>
  <si>
    <t>Bilirubina totale</t>
  </si>
  <si>
    <t>Calcio</t>
  </si>
  <si>
    <t>enzimatico)</t>
  </si>
  <si>
    <t>Calcio (urine)</t>
  </si>
  <si>
    <t>enzimatico</t>
  </si>
  <si>
    <t>Cloro</t>
  </si>
  <si>
    <t>I.S.E.</t>
  </si>
  <si>
    <t>Cloro (urine)</t>
  </si>
  <si>
    <t>Colesterolo HDL</t>
  </si>
  <si>
    <t>Colesterolo totale</t>
  </si>
  <si>
    <t>Colinesterasi</t>
  </si>
  <si>
    <t>Creatinfosfochinasi</t>
  </si>
  <si>
    <t>Enzimatico (NAC- IFCC)</t>
  </si>
  <si>
    <t>Creatinina</t>
  </si>
  <si>
    <t>Creatinina (urine)</t>
  </si>
  <si>
    <t>Ferro</t>
  </si>
  <si>
    <t>Fosfatasi alcalina</t>
  </si>
  <si>
    <t>Metodo raccomandato IFCC</t>
  </si>
  <si>
    <t>Fosforo</t>
  </si>
  <si>
    <t>Fosfomolibdato</t>
  </si>
  <si>
    <t>Fosforo (urine)</t>
  </si>
  <si>
    <t>G6PDH</t>
  </si>
  <si>
    <t>B</t>
  </si>
  <si>
    <t>Gamma GT</t>
  </si>
  <si>
    <t>Glucosio</t>
  </si>
  <si>
    <t>Esochinasi</t>
  </si>
  <si>
    <t>Lattato deidrogenasi (P-L)</t>
  </si>
  <si>
    <t>Metodo raccomandato  IFCC</t>
  </si>
  <si>
    <t>Lipasi</t>
  </si>
  <si>
    <t>Magnesio</t>
  </si>
  <si>
    <t>Magnesio (urine)</t>
  </si>
  <si>
    <t>Potassio</t>
  </si>
  <si>
    <t>Potassio (urine)</t>
  </si>
  <si>
    <t>Proteina C Reatt.</t>
  </si>
  <si>
    <t>Immunoturbidimetrico</t>
  </si>
  <si>
    <t>Proteina C Reatt. (ultrasensibile)</t>
  </si>
  <si>
    <t>Proteine totali</t>
  </si>
  <si>
    <t>Biureto</t>
  </si>
  <si>
    <t>Proteine totali (urine)</t>
  </si>
  <si>
    <t>(pirogallolo)</t>
  </si>
  <si>
    <t>Proteine totali (liquor)</t>
  </si>
  <si>
    <t>LCR</t>
  </si>
  <si>
    <t>Sodio</t>
  </si>
  <si>
    <t>Sodio (urine)</t>
  </si>
  <si>
    <t>Transaminasi ALT</t>
  </si>
  <si>
    <t>Mrtodo raccomandato IFCC</t>
  </si>
  <si>
    <t>Transaminasi AST</t>
  </si>
  <si>
    <t>Transferrina</t>
  </si>
  <si>
    <t>o Nefelometrico</t>
  </si>
  <si>
    <t>Trigliceridi</t>
  </si>
  <si>
    <t>ezimatico-colorimetrico</t>
  </si>
  <si>
    <t>Carbamazepina</t>
  </si>
  <si>
    <t>Digossina</t>
  </si>
  <si>
    <t>CLIA/fotometrico</t>
  </si>
  <si>
    <t>Fenitoina</t>
  </si>
  <si>
    <t>Fenobarbital</t>
  </si>
  <si>
    <t>Litio</t>
  </si>
  <si>
    <t>S</t>
  </si>
  <si>
    <t>Salicilati</t>
  </si>
  <si>
    <t>Metotrexate</t>
  </si>
  <si>
    <t>Teofillina</t>
  </si>
  <si>
    <t>U-Amfetamine</t>
  </si>
  <si>
    <t>immunoenzimatico</t>
  </si>
  <si>
    <t>(Emit)</t>
  </si>
  <si>
    <t>U-Barbiturati</t>
  </si>
  <si>
    <t>U-Benzodiazepine</t>
  </si>
  <si>
    <t>U-Cannabinoidi</t>
  </si>
  <si>
    <t>U-Cocaina</t>
  </si>
  <si>
    <t>U-MDMA</t>
  </si>
  <si>
    <t>U-Metadone</t>
  </si>
  <si>
    <t>Valproato</t>
  </si>
  <si>
    <t>Vancomicina</t>
  </si>
  <si>
    <t>Ab antiperossidasi tiroidea (AbTPO)</t>
  </si>
  <si>
    <t>CLIA</t>
  </si>
  <si>
    <t>Ab antireoglobulina (AbTG)</t>
  </si>
  <si>
    <t>Acido Folico</t>
  </si>
  <si>
    <t>Alfa fetoproteina</t>
  </si>
  <si>
    <t>Antigene carcinoembrionario (CEA)</t>
  </si>
  <si>
    <t>Antigene GICA (CA 19-9)</t>
  </si>
  <si>
    <t>Antigene mammario (CA15-3)</t>
  </si>
  <si>
    <t>Antigene ovarico (CA 125)</t>
  </si>
  <si>
    <t>Antigene Prostatico Specifico (PSA) libero</t>
  </si>
  <si>
    <t>Antigene Prostatico Specifico (PSA) totale</t>
  </si>
  <si>
    <t>Calprotectina</t>
  </si>
  <si>
    <t>F</t>
  </si>
  <si>
    <t>Ferritina</t>
  </si>
  <si>
    <t>Gonadotropina Corionica Umana (HCG)</t>
  </si>
  <si>
    <t>Mioglobina</t>
  </si>
  <si>
    <t>NT-proBNP</t>
  </si>
  <si>
    <t>Omocisteina</t>
  </si>
  <si>
    <t>Ormone tireotropo (TSH)</t>
  </si>
  <si>
    <t>Procalcitonina</t>
  </si>
  <si>
    <t>si</t>
  </si>
  <si>
    <t xml:space="preserve">Recettore sol transferrina </t>
  </si>
  <si>
    <t>CLIA/immunoturbidimetrico</t>
  </si>
  <si>
    <t>Tiroxina libera (FT4)</t>
  </si>
  <si>
    <t>Triiodotironina libera (FT3)</t>
  </si>
  <si>
    <t>Troponina Alta Sensibilità HS</t>
  </si>
  <si>
    <t>Vitamina B12</t>
  </si>
  <si>
    <t>Alfa 1 Microglobulina (urine)</t>
  </si>
  <si>
    <t>Antistreptolisina O</t>
  </si>
  <si>
    <t>Aptoglobina</t>
  </si>
  <si>
    <t>C3</t>
  </si>
  <si>
    <t>C4</t>
  </si>
  <si>
    <t>Fattore Reumatoide</t>
  </si>
  <si>
    <t xml:space="preserve">Immunoglobulina IgA </t>
  </si>
  <si>
    <t xml:space="preserve">Immunoglobulina IgG </t>
  </si>
  <si>
    <t>Immunoglobulina IgG (urine)</t>
  </si>
  <si>
    <t xml:space="preserve">Immunoglobulina IgM </t>
  </si>
  <si>
    <t>Prealbumina</t>
  </si>
  <si>
    <t>beta 2 microglobulina</t>
  </si>
  <si>
    <t>TOTALE FABBISOGNI ANNUALI PER PRESIDIO OSPEDALIERO</t>
  </si>
  <si>
    <t>SI*=urgente per Vicenza</t>
  </si>
  <si>
    <t xml:space="preserve">** determinazione dei metaboliti degli oppiacei su urina </t>
  </si>
  <si>
    <r>
      <t>U-Morfina metaboliti</t>
    </r>
    <r>
      <rPr>
        <sz val="12"/>
        <color rgb="FFFF0000"/>
        <rFont val="Calibri"/>
        <family val="2"/>
        <scheme val="minor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</si>
</sst>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.5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1F3664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8.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.5"/>
      <color rgb="FF1F3664"/>
      <name val="Calibri"/>
      <family val="2"/>
      <scheme val="minor"/>
    </font>
    <font>
      <sz val="14"/>
      <color theme="1"/>
      <name val="Times New Roman"/>
      <family val="1"/>
    </font>
    <font>
      <sz val="11"/>
      <color rgb="FF203764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DBDB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ck">
        <color rgb="FFA5A5A5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1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3" fillId="4" borderId="12" xfId="0" applyFont="1" applyFill="1" applyBorder="1" applyAlignment="1">
      <alignment vertical="center" wrapText="1"/>
    </xf>
    <xf numFmtId="3" fontId="13" fillId="3" borderId="13" xfId="0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4" borderId="11" xfId="0" applyFont="1" applyFill="1" applyBorder="1" applyAlignment="1">
      <alignment horizontal="center" vertical="center" wrapText="1"/>
    </xf>
    <xf numFmtId="3" fontId="13" fillId="3" borderId="1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4" fillId="0" borderId="0" xfId="0" quotePrefix="1" applyFont="1"/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right" vertical="center" wrapText="1"/>
    </xf>
    <xf numFmtId="3" fontId="15" fillId="3" borderId="13" xfId="0" applyNumberFormat="1" applyFont="1" applyFill="1" applyBorder="1" applyAlignment="1">
      <alignment horizontal="right" vertical="center"/>
    </xf>
    <xf numFmtId="3" fontId="15" fillId="3" borderId="14" xfId="0" applyNumberFormat="1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82D6-9C0E-40CF-AA51-8B6AB320656D}">
  <sheetPr>
    <pageSetUpPr fitToPage="1"/>
  </sheetPr>
  <dimension ref="A1:L138"/>
  <sheetViews>
    <sheetView tabSelected="1" zoomScale="70" zoomScaleNormal="70" workbookViewId="0">
      <selection activeCell="K137" sqref="K137"/>
    </sheetView>
  </sheetViews>
  <sheetFormatPr defaultRowHeight="15" x14ac:dyDescent="0.25"/>
  <cols>
    <col min="1" max="1" width="11.140625" style="42" customWidth="1"/>
    <col min="2" max="2" width="28.5703125" customWidth="1"/>
    <col min="3" max="3" width="12.42578125" customWidth="1"/>
    <col min="4" max="4" width="12.7109375" customWidth="1"/>
    <col min="5" max="5" width="10.140625" bestFit="1" customWidth="1"/>
    <col min="6" max="6" width="22.85546875" customWidth="1"/>
    <col min="7" max="7" width="13.5703125" customWidth="1"/>
    <col min="8" max="8" width="12.7109375" customWidth="1"/>
    <col min="9" max="9" width="15.7109375" customWidth="1"/>
    <col min="10" max="10" width="16" customWidth="1"/>
    <col min="11" max="11" width="20.5703125" customWidth="1"/>
    <col min="12" max="12" width="17.85546875" style="42" customWidth="1"/>
  </cols>
  <sheetData>
    <row r="1" spans="1:12" ht="15.75" thickBot="1" x14ac:dyDescent="0.3">
      <c r="A1" s="27"/>
      <c r="B1" s="53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 ht="54.75" customHeight="1" x14ac:dyDescent="0.25">
      <c r="A2" s="56" t="s">
        <v>1</v>
      </c>
      <c r="B2" s="56" t="s">
        <v>2</v>
      </c>
      <c r="C2" s="66" t="s">
        <v>3</v>
      </c>
      <c r="D2" s="66" t="s">
        <v>4</v>
      </c>
      <c r="E2" s="66" t="s">
        <v>5</v>
      </c>
      <c r="F2" s="38" t="s">
        <v>6</v>
      </c>
      <c r="G2" s="2" t="s">
        <v>7</v>
      </c>
      <c r="H2" s="39" t="s">
        <v>9</v>
      </c>
      <c r="I2" s="39" t="s">
        <v>10</v>
      </c>
      <c r="J2" s="39" t="s">
        <v>11</v>
      </c>
      <c r="K2" s="66" t="s">
        <v>12</v>
      </c>
      <c r="L2" s="47" t="s">
        <v>13</v>
      </c>
    </row>
    <row r="3" spans="1:12" ht="15.75" thickBot="1" x14ac:dyDescent="0.3">
      <c r="A3" s="57"/>
      <c r="B3" s="57"/>
      <c r="C3" s="67"/>
      <c r="D3" s="67"/>
      <c r="E3" s="67"/>
      <c r="F3" s="3"/>
      <c r="G3" s="4" t="s">
        <v>8</v>
      </c>
      <c r="H3" s="4" t="s">
        <v>8</v>
      </c>
      <c r="I3" s="4" t="s">
        <v>8</v>
      </c>
      <c r="J3" s="4" t="s">
        <v>8</v>
      </c>
      <c r="K3" s="67"/>
      <c r="L3" s="47" t="s">
        <v>14</v>
      </c>
    </row>
    <row r="4" spans="1:12" x14ac:dyDescent="0.25">
      <c r="A4" s="56">
        <v>1</v>
      </c>
      <c r="B4" s="58" t="s">
        <v>15</v>
      </c>
      <c r="C4" s="60" t="s">
        <v>16</v>
      </c>
      <c r="D4" s="60" t="s">
        <v>17</v>
      </c>
      <c r="E4" s="60" t="s">
        <v>18</v>
      </c>
      <c r="F4" s="5" t="s">
        <v>19</v>
      </c>
      <c r="G4" s="62"/>
      <c r="H4" s="64">
        <v>49</v>
      </c>
      <c r="I4" s="62"/>
      <c r="J4" s="62"/>
      <c r="K4" s="68">
        <v>49</v>
      </c>
      <c r="L4" s="70">
        <v>1</v>
      </c>
    </row>
    <row r="5" spans="1:12" ht="15.75" thickBot="1" x14ac:dyDescent="0.3">
      <c r="A5" s="57"/>
      <c r="B5" s="59"/>
      <c r="C5" s="61"/>
      <c r="D5" s="61"/>
      <c r="E5" s="61"/>
      <c r="F5" s="6" t="s">
        <v>20</v>
      </c>
      <c r="G5" s="63"/>
      <c r="H5" s="65"/>
      <c r="I5" s="63"/>
      <c r="J5" s="63"/>
      <c r="K5" s="69"/>
      <c r="L5" s="71"/>
    </row>
    <row r="6" spans="1:12" ht="21" customHeight="1" thickBot="1" x14ac:dyDescent="0.3">
      <c r="A6" s="15">
        <v>2</v>
      </c>
      <c r="B6" s="7" t="s">
        <v>21</v>
      </c>
      <c r="C6" s="8" t="s">
        <v>16</v>
      </c>
      <c r="D6" s="8" t="s">
        <v>16</v>
      </c>
      <c r="E6" s="8" t="s">
        <v>22</v>
      </c>
      <c r="F6" s="9" t="s">
        <v>23</v>
      </c>
      <c r="G6" s="1"/>
      <c r="H6" s="10">
        <v>862</v>
      </c>
      <c r="I6" s="1"/>
      <c r="J6" s="11">
        <v>4998</v>
      </c>
      <c r="K6" s="12">
        <v>5860</v>
      </c>
      <c r="L6" s="48">
        <v>1</v>
      </c>
    </row>
    <row r="7" spans="1:12" ht="21" customHeight="1" thickBot="1" x14ac:dyDescent="0.3">
      <c r="A7" s="15">
        <v>3</v>
      </c>
      <c r="B7" s="7" t="s">
        <v>24</v>
      </c>
      <c r="C7" s="8" t="s">
        <v>16</v>
      </c>
      <c r="D7" s="8" t="s">
        <v>16</v>
      </c>
      <c r="E7" s="8" t="s">
        <v>22</v>
      </c>
      <c r="F7" s="9" t="s">
        <v>25</v>
      </c>
      <c r="G7" s="11">
        <v>8805</v>
      </c>
      <c r="H7" s="11">
        <v>56380</v>
      </c>
      <c r="I7" s="10">
        <v>186</v>
      </c>
      <c r="J7" s="11">
        <v>37466</v>
      </c>
      <c r="K7" s="12">
        <v>102837</v>
      </c>
      <c r="L7" s="48">
        <v>1</v>
      </c>
    </row>
    <row r="8" spans="1:12" ht="21" customHeight="1" thickBot="1" x14ac:dyDescent="0.3">
      <c r="A8" s="15">
        <v>4</v>
      </c>
      <c r="B8" s="7" t="s">
        <v>26</v>
      </c>
      <c r="C8" s="8" t="s">
        <v>27</v>
      </c>
      <c r="D8" s="8" t="s">
        <v>27</v>
      </c>
      <c r="E8" s="27"/>
      <c r="F8" s="9" t="s">
        <v>25</v>
      </c>
      <c r="G8" s="10">
        <v>30</v>
      </c>
      <c r="H8" s="10">
        <v>200</v>
      </c>
      <c r="I8" s="1"/>
      <c r="J8" s="10">
        <v>70</v>
      </c>
      <c r="K8" s="13">
        <v>300</v>
      </c>
      <c r="L8" s="48">
        <v>1</v>
      </c>
    </row>
    <row r="9" spans="1:12" x14ac:dyDescent="0.25">
      <c r="A9" s="56">
        <v>5</v>
      </c>
      <c r="B9" s="58" t="s">
        <v>28</v>
      </c>
      <c r="C9" s="60" t="s">
        <v>16</v>
      </c>
      <c r="D9" s="60" t="s">
        <v>16</v>
      </c>
      <c r="E9" s="60" t="s">
        <v>22</v>
      </c>
      <c r="F9" s="14" t="s">
        <v>23</v>
      </c>
      <c r="G9" s="74">
        <v>1465</v>
      </c>
      <c r="H9" s="74">
        <v>37551</v>
      </c>
      <c r="I9" s="64">
        <v>186</v>
      </c>
      <c r="J9" s="74">
        <v>5843</v>
      </c>
      <c r="K9" s="72">
        <v>45045</v>
      </c>
      <c r="L9" s="70">
        <v>1</v>
      </c>
    </row>
    <row r="10" spans="1:12" ht="15.75" thickBot="1" x14ac:dyDescent="0.3">
      <c r="A10" s="57"/>
      <c r="B10" s="59"/>
      <c r="C10" s="61"/>
      <c r="D10" s="61"/>
      <c r="E10" s="61"/>
      <c r="F10" s="9" t="s">
        <v>29</v>
      </c>
      <c r="G10" s="75"/>
      <c r="H10" s="75"/>
      <c r="I10" s="65"/>
      <c r="J10" s="75"/>
      <c r="K10" s="73"/>
      <c r="L10" s="71"/>
    </row>
    <row r="11" spans="1:12" x14ac:dyDescent="0.25">
      <c r="A11" s="56">
        <v>6</v>
      </c>
      <c r="B11" s="58" t="s">
        <v>30</v>
      </c>
      <c r="C11" s="60" t="s">
        <v>27</v>
      </c>
      <c r="D11" s="60" t="s">
        <v>27</v>
      </c>
      <c r="E11" s="60"/>
      <c r="F11" s="14" t="s">
        <v>23</v>
      </c>
      <c r="G11" s="74">
        <v>2483</v>
      </c>
      <c r="H11" s="74">
        <v>11394</v>
      </c>
      <c r="I11" s="62"/>
      <c r="J11" s="74">
        <v>21344</v>
      </c>
      <c r="K11" s="72">
        <v>35221</v>
      </c>
      <c r="L11" s="70">
        <v>1</v>
      </c>
    </row>
    <row r="12" spans="1:12" ht="15.75" thickBot="1" x14ac:dyDescent="0.3">
      <c r="A12" s="57"/>
      <c r="B12" s="59"/>
      <c r="C12" s="61"/>
      <c r="D12" s="61"/>
      <c r="E12" s="61"/>
      <c r="F12" s="9" t="s">
        <v>29</v>
      </c>
      <c r="G12" s="75"/>
      <c r="H12" s="75"/>
      <c r="I12" s="63"/>
      <c r="J12" s="75"/>
      <c r="K12" s="73"/>
      <c r="L12" s="71"/>
    </row>
    <row r="13" spans="1:12" ht="22.5" customHeight="1" thickBot="1" x14ac:dyDescent="0.3">
      <c r="A13" s="15">
        <v>7</v>
      </c>
      <c r="B13" s="7" t="s">
        <v>31</v>
      </c>
      <c r="C13" s="8" t="s">
        <v>16</v>
      </c>
      <c r="D13" s="8" t="s">
        <v>16</v>
      </c>
      <c r="E13" s="8" t="s">
        <v>22</v>
      </c>
      <c r="F13" s="9" t="s">
        <v>25</v>
      </c>
      <c r="G13" s="10">
        <v>102</v>
      </c>
      <c r="H13" s="11">
        <v>1047</v>
      </c>
      <c r="I13" s="10">
        <v>165</v>
      </c>
      <c r="J13" s="10">
        <v>388</v>
      </c>
      <c r="K13" s="12">
        <v>1702</v>
      </c>
      <c r="L13" s="48">
        <v>1</v>
      </c>
    </row>
    <row r="14" spans="1:12" ht="22.5" customHeight="1" thickBot="1" x14ac:dyDescent="0.3">
      <c r="A14" s="15">
        <v>8</v>
      </c>
      <c r="B14" s="7" t="s">
        <v>32</v>
      </c>
      <c r="C14" s="8" t="s">
        <v>16</v>
      </c>
      <c r="D14" s="8" t="s">
        <v>17</v>
      </c>
      <c r="E14" s="27"/>
      <c r="F14" s="9" t="s">
        <v>25</v>
      </c>
      <c r="G14" s="10">
        <v>297</v>
      </c>
      <c r="H14" s="1"/>
      <c r="I14" s="1"/>
      <c r="J14" s="1"/>
      <c r="K14" s="13">
        <v>297</v>
      </c>
      <c r="L14" s="48">
        <v>1</v>
      </c>
    </row>
    <row r="15" spans="1:12" ht="22.5" customHeight="1" thickBot="1" x14ac:dyDescent="0.3">
      <c r="A15" s="15">
        <v>9</v>
      </c>
      <c r="B15" s="7" t="s">
        <v>33</v>
      </c>
      <c r="C15" s="8" t="s">
        <v>16</v>
      </c>
      <c r="D15" s="8" t="s">
        <v>16</v>
      </c>
      <c r="E15" s="8" t="s">
        <v>22</v>
      </c>
      <c r="F15" s="9" t="s">
        <v>25</v>
      </c>
      <c r="G15" s="11">
        <v>4709</v>
      </c>
      <c r="H15" s="11">
        <v>45733</v>
      </c>
      <c r="I15" s="11">
        <v>4858</v>
      </c>
      <c r="J15" s="11">
        <v>17811</v>
      </c>
      <c r="K15" s="12">
        <v>73111</v>
      </c>
      <c r="L15" s="48">
        <v>1</v>
      </c>
    </row>
    <row r="16" spans="1:12" ht="22.5" customHeight="1" thickBot="1" x14ac:dyDescent="0.3">
      <c r="A16" s="15">
        <v>10</v>
      </c>
      <c r="B16" s="7" t="s">
        <v>34</v>
      </c>
      <c r="C16" s="8" t="s">
        <v>16</v>
      </c>
      <c r="D16" s="8" t="s">
        <v>16</v>
      </c>
      <c r="E16" s="8" t="s">
        <v>22</v>
      </c>
      <c r="F16" s="9" t="s">
        <v>25</v>
      </c>
      <c r="G16" s="10">
        <v>114</v>
      </c>
      <c r="H16" s="11">
        <v>1218</v>
      </c>
      <c r="I16" s="10">
        <v>289</v>
      </c>
      <c r="J16" s="10">
        <v>627</v>
      </c>
      <c r="K16" s="12">
        <v>2248</v>
      </c>
      <c r="L16" s="48">
        <v>1</v>
      </c>
    </row>
    <row r="17" spans="1:12" ht="22.5" customHeight="1" thickBot="1" x14ac:dyDescent="0.3">
      <c r="A17" s="15">
        <v>11</v>
      </c>
      <c r="B17" s="7" t="s">
        <v>35</v>
      </c>
      <c r="C17" s="8" t="s">
        <v>16</v>
      </c>
      <c r="D17" s="8" t="s">
        <v>16</v>
      </c>
      <c r="E17" s="8" t="s">
        <v>22</v>
      </c>
      <c r="F17" s="9" t="s">
        <v>25</v>
      </c>
      <c r="G17" s="11">
        <v>13601</v>
      </c>
      <c r="H17" s="11">
        <v>136534</v>
      </c>
      <c r="I17" s="11">
        <v>5547</v>
      </c>
      <c r="J17" s="11">
        <v>44131</v>
      </c>
      <c r="K17" s="12">
        <v>199813</v>
      </c>
      <c r="L17" s="48">
        <v>1</v>
      </c>
    </row>
    <row r="18" spans="1:12" ht="22.5" customHeight="1" thickBot="1" x14ac:dyDescent="0.3">
      <c r="A18" s="15">
        <v>12</v>
      </c>
      <c r="B18" s="7" t="s">
        <v>36</v>
      </c>
      <c r="C18" s="8" t="s">
        <v>27</v>
      </c>
      <c r="D18" s="8" t="s">
        <v>27</v>
      </c>
      <c r="E18" s="27"/>
      <c r="F18" s="9" t="s">
        <v>25</v>
      </c>
      <c r="G18" s="1"/>
      <c r="H18" s="11">
        <v>1405</v>
      </c>
      <c r="I18" s="1"/>
      <c r="J18" s="10">
        <v>95</v>
      </c>
      <c r="K18" s="12">
        <v>1500</v>
      </c>
      <c r="L18" s="48">
        <v>1</v>
      </c>
    </row>
    <row r="19" spans="1:12" ht="27.75" customHeight="1" thickBot="1" x14ac:dyDescent="0.3">
      <c r="A19" s="15">
        <v>13</v>
      </c>
      <c r="B19" s="7" t="s">
        <v>37</v>
      </c>
      <c r="C19" s="8" t="s">
        <v>16</v>
      </c>
      <c r="D19" s="8" t="s">
        <v>16</v>
      </c>
      <c r="E19" s="8" t="s">
        <v>22</v>
      </c>
      <c r="F19" s="9" t="s">
        <v>38</v>
      </c>
      <c r="G19" s="11">
        <v>4883</v>
      </c>
      <c r="H19" s="11">
        <v>50650</v>
      </c>
      <c r="I19" s="11">
        <v>1273</v>
      </c>
      <c r="J19" s="11">
        <v>13871</v>
      </c>
      <c r="K19" s="12">
        <v>70677</v>
      </c>
      <c r="L19" s="48">
        <v>1</v>
      </c>
    </row>
    <row r="20" spans="1:12" ht="24.75" customHeight="1" thickBot="1" x14ac:dyDescent="0.3">
      <c r="A20" s="15">
        <v>14</v>
      </c>
      <c r="B20" s="7" t="s">
        <v>39</v>
      </c>
      <c r="C20" s="8" t="s">
        <v>16</v>
      </c>
      <c r="D20" s="8" t="s">
        <v>16</v>
      </c>
      <c r="E20" s="8" t="s">
        <v>22</v>
      </c>
      <c r="F20" s="9" t="s">
        <v>38</v>
      </c>
      <c r="G20" s="11">
        <v>6676</v>
      </c>
      <c r="H20" s="11">
        <v>101995</v>
      </c>
      <c r="I20" s="11">
        <v>6489</v>
      </c>
      <c r="J20" s="11">
        <v>45198</v>
      </c>
      <c r="K20" s="12">
        <v>160358</v>
      </c>
      <c r="L20" s="48">
        <v>1</v>
      </c>
    </row>
    <row r="21" spans="1:12" ht="23.25" customHeight="1" thickBot="1" x14ac:dyDescent="0.3">
      <c r="A21" s="15">
        <v>15</v>
      </c>
      <c r="B21" s="7" t="s">
        <v>40</v>
      </c>
      <c r="C21" s="8" t="s">
        <v>16</v>
      </c>
      <c r="D21" s="8" t="s">
        <v>16</v>
      </c>
      <c r="E21" s="8" t="s">
        <v>22</v>
      </c>
      <c r="F21" s="9" t="s">
        <v>41</v>
      </c>
      <c r="G21" s="11">
        <v>6676</v>
      </c>
      <c r="H21" s="11">
        <v>114843</v>
      </c>
      <c r="I21" s="11">
        <v>7147</v>
      </c>
      <c r="J21" s="11">
        <v>55826</v>
      </c>
      <c r="K21" s="12">
        <v>184492</v>
      </c>
      <c r="L21" s="48">
        <v>1</v>
      </c>
    </row>
    <row r="22" spans="1:12" ht="23.25" customHeight="1" thickBot="1" x14ac:dyDescent="0.3">
      <c r="A22" s="15">
        <v>16</v>
      </c>
      <c r="B22" s="7" t="s">
        <v>42</v>
      </c>
      <c r="C22" s="8" t="s">
        <v>27</v>
      </c>
      <c r="D22" s="8" t="s">
        <v>27</v>
      </c>
      <c r="E22" s="27"/>
      <c r="F22" s="9" t="s">
        <v>43</v>
      </c>
      <c r="G22" s="10">
        <v>154</v>
      </c>
      <c r="H22" s="11">
        <v>1154</v>
      </c>
      <c r="I22" s="1"/>
      <c r="J22" s="10">
        <v>565</v>
      </c>
      <c r="K22" s="12">
        <v>1873</v>
      </c>
      <c r="L22" s="48">
        <v>1</v>
      </c>
    </row>
    <row r="23" spans="1:12" ht="23.25" customHeight="1" thickBot="1" x14ac:dyDescent="0.3">
      <c r="A23" s="15">
        <v>17</v>
      </c>
      <c r="B23" s="7" t="s">
        <v>44</v>
      </c>
      <c r="C23" s="8" t="s">
        <v>16</v>
      </c>
      <c r="D23" s="8" t="s">
        <v>16</v>
      </c>
      <c r="E23" s="8" t="s">
        <v>22</v>
      </c>
      <c r="F23" s="9" t="s">
        <v>45</v>
      </c>
      <c r="G23" s="11">
        <v>12717</v>
      </c>
      <c r="H23" s="11">
        <v>157224</v>
      </c>
      <c r="I23" s="11">
        <v>12797</v>
      </c>
      <c r="J23" s="11">
        <v>62335</v>
      </c>
      <c r="K23" s="12">
        <v>245073</v>
      </c>
      <c r="L23" s="48">
        <v>1</v>
      </c>
    </row>
    <row r="24" spans="1:12" ht="23.25" customHeight="1" thickBot="1" x14ac:dyDescent="0.3">
      <c r="A24" s="15">
        <v>18</v>
      </c>
      <c r="B24" s="7" t="s">
        <v>46</v>
      </c>
      <c r="C24" s="8" t="s">
        <v>27</v>
      </c>
      <c r="D24" s="8" t="s">
        <v>27</v>
      </c>
      <c r="E24" s="27"/>
      <c r="F24" s="9" t="s">
        <v>45</v>
      </c>
      <c r="G24" s="10">
        <v>29</v>
      </c>
      <c r="H24" s="11">
        <v>1414</v>
      </c>
      <c r="I24" s="1"/>
      <c r="J24" s="10">
        <v>60</v>
      </c>
      <c r="K24" s="12">
        <v>1503</v>
      </c>
      <c r="L24" s="48">
        <v>1</v>
      </c>
    </row>
    <row r="25" spans="1:12" ht="23.25" customHeight="1" thickBot="1" x14ac:dyDescent="0.3">
      <c r="A25" s="15">
        <v>19</v>
      </c>
      <c r="B25" s="7" t="s">
        <v>47</v>
      </c>
      <c r="C25" s="8" t="s">
        <v>16</v>
      </c>
      <c r="D25" s="8" t="s">
        <v>16</v>
      </c>
      <c r="E25" s="27"/>
      <c r="F25" s="9" t="s">
        <v>25</v>
      </c>
      <c r="G25" s="11">
        <v>15017</v>
      </c>
      <c r="H25" s="11">
        <v>80313</v>
      </c>
      <c r="I25" s="1"/>
      <c r="J25" s="11">
        <v>68608</v>
      </c>
      <c r="K25" s="12">
        <v>163938</v>
      </c>
      <c r="L25" s="48">
        <v>1</v>
      </c>
    </row>
    <row r="26" spans="1:12" ht="23.25" customHeight="1" thickBot="1" x14ac:dyDescent="0.3">
      <c r="A26" s="15">
        <v>20</v>
      </c>
      <c r="B26" s="7" t="s">
        <v>48</v>
      </c>
      <c r="C26" s="8" t="s">
        <v>16</v>
      </c>
      <c r="D26" s="8" t="s">
        <v>16</v>
      </c>
      <c r="E26" s="27"/>
      <c r="F26" s="9" t="s">
        <v>25</v>
      </c>
      <c r="G26" s="11">
        <v>17598</v>
      </c>
      <c r="H26" s="11">
        <v>97610</v>
      </c>
      <c r="I26" s="1"/>
      <c r="J26" s="11">
        <v>71453</v>
      </c>
      <c r="K26" s="12">
        <v>186661</v>
      </c>
      <c r="L26" s="48">
        <v>1</v>
      </c>
    </row>
    <row r="27" spans="1:12" ht="23.25" customHeight="1" thickBot="1" x14ac:dyDescent="0.3">
      <c r="A27" s="15">
        <v>21</v>
      </c>
      <c r="B27" s="7" t="s">
        <v>49</v>
      </c>
      <c r="C27" s="8" t="s">
        <v>16</v>
      </c>
      <c r="D27" s="8" t="s">
        <v>16</v>
      </c>
      <c r="E27" s="8" t="s">
        <v>22</v>
      </c>
      <c r="F27" s="9" t="s">
        <v>25</v>
      </c>
      <c r="G27" s="1"/>
      <c r="H27" s="10">
        <v>328</v>
      </c>
      <c r="I27" s="10">
        <v>565</v>
      </c>
      <c r="J27" s="11">
        <v>1891</v>
      </c>
      <c r="K27" s="12">
        <v>2784</v>
      </c>
      <c r="L27" s="48">
        <v>1</v>
      </c>
    </row>
    <row r="28" spans="1:12" ht="23.25" customHeight="1" thickBot="1" x14ac:dyDescent="0.3">
      <c r="A28" s="15">
        <v>22</v>
      </c>
      <c r="B28" s="7" t="s">
        <v>50</v>
      </c>
      <c r="C28" s="8" t="s">
        <v>16</v>
      </c>
      <c r="D28" s="8" t="s">
        <v>16</v>
      </c>
      <c r="E28" s="8" t="s">
        <v>22</v>
      </c>
      <c r="F28" s="9" t="s">
        <v>51</v>
      </c>
      <c r="G28" s="11">
        <v>1916</v>
      </c>
      <c r="H28" s="11">
        <v>22062</v>
      </c>
      <c r="I28" s="11">
        <v>2068</v>
      </c>
      <c r="J28" s="11">
        <v>22869</v>
      </c>
      <c r="K28" s="12">
        <v>48915</v>
      </c>
      <c r="L28" s="48">
        <v>1</v>
      </c>
    </row>
    <row r="29" spans="1:12" ht="23.25" customHeight="1" thickBot="1" x14ac:dyDescent="0.3">
      <c r="A29" s="15">
        <v>23</v>
      </c>
      <c r="B29" s="7" t="s">
        <v>52</v>
      </c>
      <c r="C29" s="8" t="s">
        <v>16</v>
      </c>
      <c r="D29" s="8" t="s">
        <v>16</v>
      </c>
      <c r="E29" s="8" t="s">
        <v>22</v>
      </c>
      <c r="F29" s="9" t="s">
        <v>25</v>
      </c>
      <c r="G29" s="11">
        <v>29712</v>
      </c>
      <c r="H29" s="11">
        <v>251084</v>
      </c>
      <c r="I29" s="11">
        <v>12280</v>
      </c>
      <c r="J29" s="11">
        <v>131741</v>
      </c>
      <c r="K29" s="12">
        <v>424817</v>
      </c>
      <c r="L29" s="48">
        <v>1</v>
      </c>
    </row>
    <row r="30" spans="1:12" ht="23.25" customHeight="1" thickBot="1" x14ac:dyDescent="0.3">
      <c r="A30" s="15">
        <v>24</v>
      </c>
      <c r="B30" s="7" t="s">
        <v>53</v>
      </c>
      <c r="C30" s="8" t="s">
        <v>27</v>
      </c>
      <c r="D30" s="8" t="s">
        <v>27</v>
      </c>
      <c r="E30" s="27"/>
      <c r="F30" s="9" t="s">
        <v>25</v>
      </c>
      <c r="G30" s="11">
        <v>4515</v>
      </c>
      <c r="H30" s="11">
        <v>33247</v>
      </c>
      <c r="I30" s="1"/>
      <c r="J30" s="11">
        <v>26701</v>
      </c>
      <c r="K30" s="12">
        <v>64463</v>
      </c>
      <c r="L30" s="48">
        <v>1</v>
      </c>
    </row>
    <row r="31" spans="1:12" ht="23.25" customHeight="1" thickBot="1" x14ac:dyDescent="0.3">
      <c r="A31" s="15">
        <v>25</v>
      </c>
      <c r="B31" s="7" t="s">
        <v>54</v>
      </c>
      <c r="C31" s="8" t="s">
        <v>16</v>
      </c>
      <c r="D31" s="8" t="s">
        <v>16</v>
      </c>
      <c r="E31" s="8" t="s">
        <v>22</v>
      </c>
      <c r="F31" s="9" t="s">
        <v>20</v>
      </c>
      <c r="G31" s="11">
        <v>6002</v>
      </c>
      <c r="H31" s="11">
        <v>44897</v>
      </c>
      <c r="I31" s="10">
        <v>29</v>
      </c>
      <c r="J31" s="11">
        <v>23081</v>
      </c>
      <c r="K31" s="12">
        <v>74009</v>
      </c>
      <c r="L31" s="48">
        <v>1</v>
      </c>
    </row>
    <row r="32" spans="1:12" ht="23.25" customHeight="1" thickBot="1" x14ac:dyDescent="0.3">
      <c r="A32" s="15">
        <v>26</v>
      </c>
      <c r="B32" s="7" t="s">
        <v>55</v>
      </c>
      <c r="C32" s="8" t="s">
        <v>16</v>
      </c>
      <c r="D32" s="8" t="s">
        <v>16</v>
      </c>
      <c r="E32" s="8" t="s">
        <v>22</v>
      </c>
      <c r="F32" s="9" t="s">
        <v>56</v>
      </c>
      <c r="G32" s="11">
        <v>3665</v>
      </c>
      <c r="H32" s="11">
        <v>42474</v>
      </c>
      <c r="I32" s="11">
        <v>1520</v>
      </c>
      <c r="J32" s="11">
        <v>25366</v>
      </c>
      <c r="K32" s="12">
        <v>73025</v>
      </c>
      <c r="L32" s="48">
        <v>1</v>
      </c>
    </row>
    <row r="33" spans="1:12" ht="23.25" customHeight="1" thickBot="1" x14ac:dyDescent="0.3">
      <c r="A33" s="15">
        <v>27</v>
      </c>
      <c r="B33" s="7" t="s">
        <v>57</v>
      </c>
      <c r="C33" s="8" t="s">
        <v>16</v>
      </c>
      <c r="D33" s="8" t="s">
        <v>16</v>
      </c>
      <c r="E33" s="8" t="s">
        <v>22</v>
      </c>
      <c r="F33" s="9" t="s">
        <v>58</v>
      </c>
      <c r="G33" s="11">
        <v>2731</v>
      </c>
      <c r="H33" s="11">
        <v>41364</v>
      </c>
      <c r="I33" s="10">
        <v>562</v>
      </c>
      <c r="J33" s="11">
        <v>11751</v>
      </c>
      <c r="K33" s="12">
        <v>56408</v>
      </c>
      <c r="L33" s="48">
        <v>1</v>
      </c>
    </row>
    <row r="34" spans="1:12" ht="23.25" customHeight="1" thickBot="1" x14ac:dyDescent="0.3">
      <c r="A34" s="15">
        <v>28</v>
      </c>
      <c r="B34" s="7" t="s">
        <v>59</v>
      </c>
      <c r="C34" s="8" t="s">
        <v>27</v>
      </c>
      <c r="D34" s="8" t="s">
        <v>27</v>
      </c>
      <c r="E34" s="27"/>
      <c r="F34" s="9" t="s">
        <v>58</v>
      </c>
      <c r="G34" s="10">
        <v>84</v>
      </c>
      <c r="H34" s="10">
        <v>598</v>
      </c>
      <c r="I34" s="1"/>
      <c r="J34" s="10">
        <v>322</v>
      </c>
      <c r="K34" s="12">
        <v>1004</v>
      </c>
      <c r="L34" s="48">
        <v>1</v>
      </c>
    </row>
    <row r="35" spans="1:12" ht="23.25" customHeight="1" thickBot="1" x14ac:dyDescent="0.3">
      <c r="A35" s="15">
        <v>29</v>
      </c>
      <c r="B35" s="7" t="s">
        <v>60</v>
      </c>
      <c r="C35" s="8" t="s">
        <v>61</v>
      </c>
      <c r="D35" s="8" t="s">
        <v>61</v>
      </c>
      <c r="E35" s="8"/>
      <c r="F35" s="9" t="s">
        <v>25</v>
      </c>
      <c r="G35" s="10">
        <v>557</v>
      </c>
      <c r="H35" s="1"/>
      <c r="I35" s="1"/>
      <c r="J35" s="1"/>
      <c r="K35" s="13">
        <v>557</v>
      </c>
      <c r="L35" s="48">
        <v>1</v>
      </c>
    </row>
    <row r="36" spans="1:12" ht="28.5" customHeight="1" thickBot="1" x14ac:dyDescent="0.3">
      <c r="A36" s="15">
        <v>30</v>
      </c>
      <c r="B36" s="7" t="s">
        <v>62</v>
      </c>
      <c r="C36" s="8" t="s">
        <v>16</v>
      </c>
      <c r="D36" s="8" t="s">
        <v>16</v>
      </c>
      <c r="E36" s="8" t="s">
        <v>22</v>
      </c>
      <c r="F36" s="9" t="s">
        <v>56</v>
      </c>
      <c r="G36" s="11">
        <v>16174</v>
      </c>
      <c r="H36" s="11">
        <v>117921</v>
      </c>
      <c r="I36" s="11">
        <v>1434</v>
      </c>
      <c r="J36" s="11">
        <v>61726</v>
      </c>
      <c r="K36" s="12">
        <v>197255</v>
      </c>
      <c r="L36" s="48">
        <v>1</v>
      </c>
    </row>
    <row r="37" spans="1:12" ht="27.75" customHeight="1" thickBot="1" x14ac:dyDescent="0.3">
      <c r="A37" s="16">
        <v>31</v>
      </c>
      <c r="B37" s="17" t="s">
        <v>63</v>
      </c>
      <c r="C37" s="18" t="s">
        <v>16</v>
      </c>
      <c r="D37" s="18" t="s">
        <v>16</v>
      </c>
      <c r="E37" s="18" t="s">
        <v>22</v>
      </c>
      <c r="F37" s="19" t="s">
        <v>64</v>
      </c>
      <c r="G37" s="20">
        <v>26409</v>
      </c>
      <c r="H37" s="20">
        <v>204587</v>
      </c>
      <c r="I37" s="20">
        <v>10259</v>
      </c>
      <c r="J37" s="20">
        <v>110123</v>
      </c>
      <c r="K37" s="21">
        <v>351378</v>
      </c>
      <c r="L37" s="49">
        <v>1</v>
      </c>
    </row>
    <row r="38" spans="1:12" ht="26.25" customHeight="1" thickBot="1" x14ac:dyDescent="0.3">
      <c r="A38" s="15">
        <v>32</v>
      </c>
      <c r="B38" s="7" t="s">
        <v>65</v>
      </c>
      <c r="C38" s="8" t="s">
        <v>16</v>
      </c>
      <c r="D38" s="8" t="s">
        <v>16</v>
      </c>
      <c r="E38" s="8" t="s">
        <v>22</v>
      </c>
      <c r="F38" s="9" t="s">
        <v>66</v>
      </c>
      <c r="G38" s="11">
        <v>1676</v>
      </c>
      <c r="H38" s="11">
        <v>33141</v>
      </c>
      <c r="I38" s="11">
        <v>1163</v>
      </c>
      <c r="J38" s="11">
        <v>12324</v>
      </c>
      <c r="K38" s="12">
        <v>48304</v>
      </c>
      <c r="L38" s="48">
        <v>1</v>
      </c>
    </row>
    <row r="39" spans="1:12" ht="26.25" customHeight="1" thickBot="1" x14ac:dyDescent="0.3">
      <c r="A39" s="15">
        <v>33</v>
      </c>
      <c r="B39" s="7" t="s">
        <v>67</v>
      </c>
      <c r="C39" s="8" t="s">
        <v>16</v>
      </c>
      <c r="D39" s="8" t="s">
        <v>16</v>
      </c>
      <c r="E39" s="8" t="s">
        <v>22</v>
      </c>
      <c r="F39" s="9" t="s">
        <v>25</v>
      </c>
      <c r="G39" s="10">
        <v>709</v>
      </c>
      <c r="H39" s="11">
        <v>7927</v>
      </c>
      <c r="I39" s="22"/>
      <c r="J39" s="22"/>
      <c r="K39" s="12">
        <v>8636</v>
      </c>
      <c r="L39" s="48">
        <v>1</v>
      </c>
    </row>
    <row r="40" spans="1:12" ht="26.25" customHeight="1" thickBot="1" x14ac:dyDescent="0.3">
      <c r="A40" s="15">
        <v>34</v>
      </c>
      <c r="B40" s="7" t="s">
        <v>68</v>
      </c>
      <c r="C40" s="8" t="s">
        <v>16</v>
      </c>
      <c r="D40" s="8" t="s">
        <v>16</v>
      </c>
      <c r="E40" s="8" t="s">
        <v>22</v>
      </c>
      <c r="F40" s="9" t="s">
        <v>20</v>
      </c>
      <c r="G40" s="11">
        <v>1181</v>
      </c>
      <c r="H40" s="11">
        <v>25763</v>
      </c>
      <c r="I40" s="10">
        <v>292</v>
      </c>
      <c r="J40" s="11">
        <v>5759</v>
      </c>
      <c r="K40" s="12">
        <v>32995</v>
      </c>
      <c r="L40" s="48">
        <v>1</v>
      </c>
    </row>
    <row r="41" spans="1:12" ht="26.25" customHeight="1" thickBot="1" x14ac:dyDescent="0.3">
      <c r="A41" s="15">
        <v>35</v>
      </c>
      <c r="B41" s="7" t="s">
        <v>69</v>
      </c>
      <c r="C41" s="8" t="s">
        <v>27</v>
      </c>
      <c r="D41" s="8" t="s">
        <v>27</v>
      </c>
      <c r="E41" s="45"/>
      <c r="F41" s="9" t="s">
        <v>20</v>
      </c>
      <c r="G41" s="10">
        <v>20</v>
      </c>
      <c r="H41" s="10">
        <v>104</v>
      </c>
      <c r="I41" s="22"/>
      <c r="J41" s="10">
        <v>34</v>
      </c>
      <c r="K41" s="13">
        <v>158</v>
      </c>
      <c r="L41" s="48">
        <v>1</v>
      </c>
    </row>
    <row r="42" spans="1:12" ht="26.25" customHeight="1" thickBot="1" x14ac:dyDescent="0.3">
      <c r="A42" s="15">
        <v>36</v>
      </c>
      <c r="B42" s="7" t="s">
        <v>70</v>
      </c>
      <c r="C42" s="8" t="s">
        <v>16</v>
      </c>
      <c r="D42" s="8" t="s">
        <v>16</v>
      </c>
      <c r="E42" s="8" t="s">
        <v>22</v>
      </c>
      <c r="F42" s="9" t="s">
        <v>45</v>
      </c>
      <c r="G42" s="11">
        <v>20947</v>
      </c>
      <c r="H42" s="11">
        <v>203842</v>
      </c>
      <c r="I42" s="11">
        <v>15696</v>
      </c>
      <c r="J42" s="11">
        <v>96305</v>
      </c>
      <c r="K42" s="12">
        <v>336790</v>
      </c>
      <c r="L42" s="48">
        <v>1</v>
      </c>
    </row>
    <row r="43" spans="1:12" ht="26.25" customHeight="1" thickBot="1" x14ac:dyDescent="0.3">
      <c r="A43" s="15">
        <v>37</v>
      </c>
      <c r="B43" s="7" t="s">
        <v>71</v>
      </c>
      <c r="C43" s="8" t="s">
        <v>27</v>
      </c>
      <c r="D43" s="8" t="s">
        <v>27</v>
      </c>
      <c r="E43" s="45"/>
      <c r="F43" s="9" t="s">
        <v>45</v>
      </c>
      <c r="G43" s="10">
        <v>41</v>
      </c>
      <c r="H43" s="11">
        <v>1631</v>
      </c>
      <c r="I43" s="22"/>
      <c r="J43" s="10">
        <v>157</v>
      </c>
      <c r="K43" s="12">
        <v>1829</v>
      </c>
      <c r="L43" s="48">
        <v>1</v>
      </c>
    </row>
    <row r="44" spans="1:12" ht="24" customHeight="1" thickBot="1" x14ac:dyDescent="0.3">
      <c r="A44" s="15">
        <v>38</v>
      </c>
      <c r="B44" s="7" t="s">
        <v>72</v>
      </c>
      <c r="C44" s="8" t="s">
        <v>16</v>
      </c>
      <c r="D44" s="8" t="s">
        <v>17</v>
      </c>
      <c r="E44" s="8" t="s">
        <v>22</v>
      </c>
      <c r="F44" s="9" t="s">
        <v>73</v>
      </c>
      <c r="G44" s="11">
        <v>10863</v>
      </c>
      <c r="H44" s="11">
        <v>112925</v>
      </c>
      <c r="I44" s="11">
        <v>7901</v>
      </c>
      <c r="J44" s="11">
        <v>50497</v>
      </c>
      <c r="K44" s="12">
        <v>182186</v>
      </c>
      <c r="L44" s="48">
        <v>1</v>
      </c>
    </row>
    <row r="45" spans="1:12" ht="33" customHeight="1" thickBot="1" x14ac:dyDescent="0.3">
      <c r="A45" s="15">
        <v>39</v>
      </c>
      <c r="B45" s="7" t="s">
        <v>74</v>
      </c>
      <c r="C45" s="8" t="s">
        <v>16</v>
      </c>
      <c r="D45" s="8" t="s">
        <v>17</v>
      </c>
      <c r="E45" s="8"/>
      <c r="F45" s="9" t="s">
        <v>73</v>
      </c>
      <c r="G45" s="22"/>
      <c r="H45" s="10">
        <v>821</v>
      </c>
      <c r="I45" s="22"/>
      <c r="J45" s="22"/>
      <c r="K45" s="13">
        <v>821</v>
      </c>
      <c r="L45" s="48">
        <v>1</v>
      </c>
    </row>
    <row r="46" spans="1:12" ht="25.5" customHeight="1" thickBot="1" x14ac:dyDescent="0.3">
      <c r="A46" s="15">
        <v>40</v>
      </c>
      <c r="B46" s="7" t="s">
        <v>75</v>
      </c>
      <c r="C46" s="8" t="s">
        <v>16</v>
      </c>
      <c r="D46" s="8" t="s">
        <v>17</v>
      </c>
      <c r="E46" s="8" t="s">
        <v>22</v>
      </c>
      <c r="F46" s="9" t="s">
        <v>76</v>
      </c>
      <c r="G46" s="11">
        <v>7081</v>
      </c>
      <c r="H46" s="11">
        <v>87049</v>
      </c>
      <c r="I46" s="11">
        <v>1432</v>
      </c>
      <c r="J46" s="11">
        <v>38488</v>
      </c>
      <c r="K46" s="12">
        <v>134050</v>
      </c>
      <c r="L46" s="48">
        <v>1</v>
      </c>
    </row>
    <row r="47" spans="1:12" x14ac:dyDescent="0.25">
      <c r="A47" s="56">
        <v>41</v>
      </c>
      <c r="B47" s="58" t="s">
        <v>77</v>
      </c>
      <c r="C47" s="60" t="s">
        <v>27</v>
      </c>
      <c r="D47" s="60" t="s">
        <v>27</v>
      </c>
      <c r="E47" s="60"/>
      <c r="F47" s="5" t="s">
        <v>23</v>
      </c>
      <c r="G47" s="64">
        <v>343</v>
      </c>
      <c r="H47" s="74">
        <v>3667</v>
      </c>
      <c r="I47" s="76"/>
      <c r="J47" s="74">
        <v>1206</v>
      </c>
      <c r="K47" s="72">
        <v>5216</v>
      </c>
      <c r="L47" s="70">
        <v>1</v>
      </c>
    </row>
    <row r="48" spans="1:12" ht="15.75" thickBot="1" x14ac:dyDescent="0.3">
      <c r="A48" s="57"/>
      <c r="B48" s="59"/>
      <c r="C48" s="61"/>
      <c r="D48" s="61"/>
      <c r="E48" s="61"/>
      <c r="F48" s="6" t="s">
        <v>78</v>
      </c>
      <c r="G48" s="65"/>
      <c r="H48" s="75"/>
      <c r="I48" s="77"/>
      <c r="J48" s="75"/>
      <c r="K48" s="73"/>
      <c r="L48" s="71"/>
    </row>
    <row r="49" spans="1:12" x14ac:dyDescent="0.25">
      <c r="A49" s="56">
        <v>42</v>
      </c>
      <c r="B49" s="58" t="s">
        <v>79</v>
      </c>
      <c r="C49" s="60" t="s">
        <v>80</v>
      </c>
      <c r="D49" s="60" t="s">
        <v>80</v>
      </c>
      <c r="E49" s="60" t="s">
        <v>22</v>
      </c>
      <c r="F49" s="5" t="s">
        <v>23</v>
      </c>
      <c r="G49" s="76"/>
      <c r="H49" s="64">
        <v>723</v>
      </c>
      <c r="I49" s="76"/>
      <c r="J49" s="64">
        <v>88</v>
      </c>
      <c r="K49" s="68">
        <v>811</v>
      </c>
      <c r="L49" s="70">
        <v>1</v>
      </c>
    </row>
    <row r="50" spans="1:12" ht="15.75" thickBot="1" x14ac:dyDescent="0.3">
      <c r="A50" s="57"/>
      <c r="B50" s="59"/>
      <c r="C50" s="61"/>
      <c r="D50" s="61"/>
      <c r="E50" s="61"/>
      <c r="F50" s="6" t="s">
        <v>78</v>
      </c>
      <c r="G50" s="77"/>
      <c r="H50" s="65"/>
      <c r="I50" s="77"/>
      <c r="J50" s="65"/>
      <c r="K50" s="69"/>
      <c r="L50" s="71"/>
    </row>
    <row r="51" spans="1:12" ht="25.5" customHeight="1" thickBot="1" x14ac:dyDescent="0.3">
      <c r="A51" s="15">
        <v>43</v>
      </c>
      <c r="B51" s="7" t="s">
        <v>81</v>
      </c>
      <c r="C51" s="8" t="s">
        <v>16</v>
      </c>
      <c r="D51" s="8" t="s">
        <v>16</v>
      </c>
      <c r="E51" s="8" t="s">
        <v>22</v>
      </c>
      <c r="F51" s="9" t="s">
        <v>45</v>
      </c>
      <c r="G51" s="11">
        <v>19272</v>
      </c>
      <c r="H51" s="11">
        <v>200277</v>
      </c>
      <c r="I51" s="11">
        <v>15583</v>
      </c>
      <c r="J51" s="11">
        <v>92172</v>
      </c>
      <c r="K51" s="12">
        <v>327304</v>
      </c>
      <c r="L51" s="48">
        <v>1</v>
      </c>
    </row>
    <row r="52" spans="1:12" ht="25.5" customHeight="1" thickBot="1" x14ac:dyDescent="0.3">
      <c r="A52" s="15">
        <v>44</v>
      </c>
      <c r="B52" s="7" t="s">
        <v>82</v>
      </c>
      <c r="C52" s="8" t="s">
        <v>27</v>
      </c>
      <c r="D52" s="8" t="s">
        <v>27</v>
      </c>
      <c r="E52" s="45"/>
      <c r="F52" s="9" t="s">
        <v>45</v>
      </c>
      <c r="G52" s="10">
        <v>47</v>
      </c>
      <c r="H52" s="11">
        <v>1594</v>
      </c>
      <c r="I52" s="22"/>
      <c r="J52" s="10">
        <v>136</v>
      </c>
      <c r="K52" s="12">
        <v>1777</v>
      </c>
      <c r="L52" s="48">
        <v>1</v>
      </c>
    </row>
    <row r="53" spans="1:12" ht="25.5" customHeight="1" thickBot="1" x14ac:dyDescent="0.3">
      <c r="A53" s="15">
        <v>45</v>
      </c>
      <c r="B53" s="7" t="s">
        <v>83</v>
      </c>
      <c r="C53" s="8" t="s">
        <v>16</v>
      </c>
      <c r="D53" s="8" t="s">
        <v>16</v>
      </c>
      <c r="E53" s="8" t="s">
        <v>22</v>
      </c>
      <c r="F53" s="9" t="s">
        <v>84</v>
      </c>
      <c r="G53" s="11">
        <v>25283</v>
      </c>
      <c r="H53" s="11">
        <v>201665</v>
      </c>
      <c r="I53" s="11">
        <v>8216</v>
      </c>
      <c r="J53" s="11">
        <v>104559</v>
      </c>
      <c r="K53" s="12">
        <v>339723</v>
      </c>
      <c r="L53" s="48">
        <v>1</v>
      </c>
    </row>
    <row r="54" spans="1:12" ht="25.5" customHeight="1" thickBot="1" x14ac:dyDescent="0.3">
      <c r="A54" s="15">
        <v>46</v>
      </c>
      <c r="B54" s="7" t="s">
        <v>85</v>
      </c>
      <c r="C54" s="8" t="s">
        <v>16</v>
      </c>
      <c r="D54" s="8" t="s">
        <v>16</v>
      </c>
      <c r="E54" s="8" t="s">
        <v>22</v>
      </c>
      <c r="F54" s="9" t="s">
        <v>56</v>
      </c>
      <c r="G54" s="11">
        <v>23937</v>
      </c>
      <c r="H54" s="11">
        <v>193522</v>
      </c>
      <c r="I54" s="11">
        <v>8465</v>
      </c>
      <c r="J54" s="11">
        <v>91226</v>
      </c>
      <c r="K54" s="12">
        <v>317150</v>
      </c>
      <c r="L54" s="48">
        <v>1</v>
      </c>
    </row>
    <row r="55" spans="1:12" x14ac:dyDescent="0.25">
      <c r="A55" s="56">
        <v>47</v>
      </c>
      <c r="B55" s="58" t="s">
        <v>86</v>
      </c>
      <c r="C55" s="60" t="s">
        <v>16</v>
      </c>
      <c r="D55" s="60" t="s">
        <v>16</v>
      </c>
      <c r="E55" s="80"/>
      <c r="F55" s="23" t="s">
        <v>73</v>
      </c>
      <c r="G55" s="74">
        <v>1720</v>
      </c>
      <c r="H55" s="74">
        <v>11998</v>
      </c>
      <c r="I55" s="76"/>
      <c r="J55" s="74">
        <v>5100</v>
      </c>
      <c r="K55" s="72">
        <v>18818</v>
      </c>
      <c r="L55" s="70">
        <v>1</v>
      </c>
    </row>
    <row r="56" spans="1:12" ht="15.75" thickBot="1" x14ac:dyDescent="0.3">
      <c r="A56" s="57"/>
      <c r="B56" s="59"/>
      <c r="C56" s="61"/>
      <c r="D56" s="61"/>
      <c r="E56" s="81"/>
      <c r="F56" s="24" t="s">
        <v>87</v>
      </c>
      <c r="G56" s="75"/>
      <c r="H56" s="75"/>
      <c r="I56" s="77"/>
      <c r="J56" s="75"/>
      <c r="K56" s="73"/>
      <c r="L56" s="71"/>
    </row>
    <row r="57" spans="1:12" ht="24" customHeight="1" thickBot="1" x14ac:dyDescent="0.3">
      <c r="A57" s="15">
        <v>48</v>
      </c>
      <c r="B57" s="7" t="s">
        <v>88</v>
      </c>
      <c r="C57" s="8" t="s">
        <v>16</v>
      </c>
      <c r="D57" s="8" t="s">
        <v>16</v>
      </c>
      <c r="E57" s="45"/>
      <c r="F57" s="9" t="s">
        <v>89</v>
      </c>
      <c r="G57" s="11">
        <v>16895</v>
      </c>
      <c r="H57" s="11">
        <v>96285</v>
      </c>
      <c r="I57" s="22"/>
      <c r="J57" s="11">
        <v>71212</v>
      </c>
      <c r="K57" s="12">
        <v>184392</v>
      </c>
      <c r="L57" s="48">
        <v>1</v>
      </c>
    </row>
    <row r="58" spans="1:12" s="32" customFormat="1" ht="18" thickBot="1" x14ac:dyDescent="0.3">
      <c r="A58" s="40"/>
      <c r="B58" s="30"/>
      <c r="C58" s="30"/>
      <c r="D58" s="30"/>
      <c r="E58" s="46"/>
      <c r="F58" s="30"/>
      <c r="G58" s="31">
        <f>SUM(G4:G57)</f>
        <v>317136</v>
      </c>
      <c r="H58" s="31">
        <f t="shared" ref="H58:K58" si="0">SUM(H4:H57)</f>
        <v>2839072</v>
      </c>
      <c r="I58" s="31">
        <f t="shared" si="0"/>
        <v>126402</v>
      </c>
      <c r="J58" s="31">
        <f t="shared" si="0"/>
        <v>1435523</v>
      </c>
      <c r="K58" s="31">
        <f t="shared" si="0"/>
        <v>4718133</v>
      </c>
      <c r="L58" s="46"/>
    </row>
    <row r="59" spans="1:12" ht="24" customHeight="1" thickBot="1" x14ac:dyDescent="0.3">
      <c r="A59" s="15">
        <v>49</v>
      </c>
      <c r="B59" s="7" t="s">
        <v>90</v>
      </c>
      <c r="C59" s="25" t="s">
        <v>16</v>
      </c>
      <c r="D59" s="25" t="s">
        <v>17</v>
      </c>
      <c r="E59" s="45"/>
      <c r="F59" s="9" t="s">
        <v>73</v>
      </c>
      <c r="G59" s="22"/>
      <c r="H59" s="10">
        <v>669</v>
      </c>
      <c r="I59" s="22"/>
      <c r="J59" s="10">
        <v>293</v>
      </c>
      <c r="K59" s="13">
        <v>962</v>
      </c>
      <c r="L59" s="50">
        <v>2</v>
      </c>
    </row>
    <row r="60" spans="1:12" ht="24" customHeight="1" thickBot="1" x14ac:dyDescent="0.3">
      <c r="A60" s="15">
        <v>50</v>
      </c>
      <c r="B60" s="7" t="s">
        <v>91</v>
      </c>
      <c r="C60" s="25" t="s">
        <v>16</v>
      </c>
      <c r="D60" s="25" t="s">
        <v>17</v>
      </c>
      <c r="E60" s="25" t="s">
        <v>22</v>
      </c>
      <c r="F60" s="9" t="s">
        <v>92</v>
      </c>
      <c r="G60" s="10">
        <v>171</v>
      </c>
      <c r="H60" s="11">
        <v>1493</v>
      </c>
      <c r="I60" s="10">
        <v>106</v>
      </c>
      <c r="J60" s="10">
        <v>963</v>
      </c>
      <c r="K60" s="12">
        <v>2733</v>
      </c>
      <c r="L60" s="50">
        <v>2</v>
      </c>
    </row>
    <row r="61" spans="1:12" ht="24" customHeight="1" thickBot="1" x14ac:dyDescent="0.3">
      <c r="A61" s="15">
        <v>51</v>
      </c>
      <c r="B61" s="7" t="s">
        <v>93</v>
      </c>
      <c r="C61" s="25" t="s">
        <v>16</v>
      </c>
      <c r="D61" s="25" t="s">
        <v>17</v>
      </c>
      <c r="E61" s="45"/>
      <c r="F61" s="9" t="s">
        <v>73</v>
      </c>
      <c r="G61" s="22"/>
      <c r="H61" s="10">
        <v>224</v>
      </c>
      <c r="I61" s="22"/>
      <c r="J61" s="10">
        <v>62</v>
      </c>
      <c r="K61" s="13">
        <v>286</v>
      </c>
      <c r="L61" s="50">
        <v>2</v>
      </c>
    </row>
    <row r="62" spans="1:12" ht="24" customHeight="1" thickBot="1" x14ac:dyDescent="0.3">
      <c r="A62" s="15">
        <v>52</v>
      </c>
      <c r="B62" s="7" t="s">
        <v>94</v>
      </c>
      <c r="C62" s="25" t="s">
        <v>16</v>
      </c>
      <c r="D62" s="25" t="s">
        <v>17</v>
      </c>
      <c r="E62" s="45"/>
      <c r="F62" s="9" t="s">
        <v>73</v>
      </c>
      <c r="G62" s="22"/>
      <c r="H62" s="10">
        <v>546</v>
      </c>
      <c r="I62" s="22"/>
      <c r="J62" s="10">
        <v>283</v>
      </c>
      <c r="K62" s="13">
        <v>829</v>
      </c>
      <c r="L62" s="50">
        <v>2</v>
      </c>
    </row>
    <row r="63" spans="1:12" ht="24" customHeight="1" thickBot="1" x14ac:dyDescent="0.3">
      <c r="A63" s="15">
        <v>53</v>
      </c>
      <c r="B63" s="7" t="s">
        <v>95</v>
      </c>
      <c r="C63" s="25" t="s">
        <v>96</v>
      </c>
      <c r="D63" s="25" t="s">
        <v>17</v>
      </c>
      <c r="E63" s="25" t="s">
        <v>22</v>
      </c>
      <c r="F63" s="9" t="s">
        <v>23</v>
      </c>
      <c r="G63" s="22"/>
      <c r="H63" s="11">
        <v>1360</v>
      </c>
      <c r="I63" s="22"/>
      <c r="J63" s="10">
        <v>458</v>
      </c>
      <c r="K63" s="12">
        <v>1818</v>
      </c>
      <c r="L63" s="50">
        <v>2</v>
      </c>
    </row>
    <row r="64" spans="1:12" ht="24" customHeight="1" thickBot="1" x14ac:dyDescent="0.3">
      <c r="A64" s="15">
        <v>54</v>
      </c>
      <c r="B64" s="7" t="s">
        <v>97</v>
      </c>
      <c r="C64" s="25" t="s">
        <v>16</v>
      </c>
      <c r="D64" s="25" t="s">
        <v>17</v>
      </c>
      <c r="E64" s="25" t="s">
        <v>18</v>
      </c>
      <c r="F64" s="9" t="s">
        <v>25</v>
      </c>
      <c r="G64" s="22"/>
      <c r="H64" s="10">
        <v>20</v>
      </c>
      <c r="I64" s="22"/>
      <c r="J64" s="22"/>
      <c r="K64" s="13">
        <v>20</v>
      </c>
      <c r="L64" s="50">
        <v>2</v>
      </c>
    </row>
    <row r="65" spans="1:12" ht="24" customHeight="1" thickBot="1" x14ac:dyDescent="0.3">
      <c r="A65" s="15">
        <v>55</v>
      </c>
      <c r="B65" s="7" t="s">
        <v>98</v>
      </c>
      <c r="C65" s="25" t="s">
        <v>16</v>
      </c>
      <c r="D65" s="25" t="s">
        <v>17</v>
      </c>
      <c r="E65" s="25" t="s">
        <v>18</v>
      </c>
      <c r="F65" s="9" t="s">
        <v>73</v>
      </c>
      <c r="G65" s="22"/>
      <c r="H65" s="10">
        <v>275</v>
      </c>
      <c r="I65" s="22"/>
      <c r="J65" s="22"/>
      <c r="K65" s="13">
        <v>275</v>
      </c>
      <c r="L65" s="50">
        <v>2</v>
      </c>
    </row>
    <row r="66" spans="1:12" ht="24" customHeight="1" thickBot="1" x14ac:dyDescent="0.3">
      <c r="A66" s="15">
        <v>56</v>
      </c>
      <c r="B66" s="7" t="s">
        <v>99</v>
      </c>
      <c r="C66" s="25" t="s">
        <v>16</v>
      </c>
      <c r="D66" s="25" t="s">
        <v>17</v>
      </c>
      <c r="E66" s="25"/>
      <c r="F66" s="9" t="s">
        <v>73</v>
      </c>
      <c r="G66" s="22"/>
      <c r="H66" s="10">
        <v>34</v>
      </c>
      <c r="I66" s="22"/>
      <c r="J66" s="22"/>
      <c r="K66" s="13">
        <v>34</v>
      </c>
      <c r="L66" s="50">
        <v>2</v>
      </c>
    </row>
    <row r="67" spans="1:12" x14ac:dyDescent="0.25">
      <c r="A67" s="56">
        <v>57</v>
      </c>
      <c r="B67" s="58" t="s">
        <v>100</v>
      </c>
      <c r="C67" s="78" t="s">
        <v>27</v>
      </c>
      <c r="D67" s="78" t="s">
        <v>27</v>
      </c>
      <c r="E67" s="78" t="s">
        <v>22</v>
      </c>
      <c r="F67" s="14" t="s">
        <v>101</v>
      </c>
      <c r="G67" s="64">
        <v>133</v>
      </c>
      <c r="H67" s="74">
        <v>9639</v>
      </c>
      <c r="I67" s="76"/>
      <c r="J67" s="74">
        <v>1969</v>
      </c>
      <c r="K67" s="72">
        <v>11741</v>
      </c>
      <c r="L67" s="82">
        <v>2</v>
      </c>
    </row>
    <row r="68" spans="1:12" ht="15.75" thickBot="1" x14ac:dyDescent="0.3">
      <c r="A68" s="57"/>
      <c r="B68" s="59"/>
      <c r="C68" s="79"/>
      <c r="D68" s="79"/>
      <c r="E68" s="79"/>
      <c r="F68" s="9" t="s">
        <v>102</v>
      </c>
      <c r="G68" s="65"/>
      <c r="H68" s="75"/>
      <c r="I68" s="77"/>
      <c r="J68" s="75"/>
      <c r="K68" s="73"/>
      <c r="L68" s="83"/>
    </row>
    <row r="69" spans="1:12" ht="27" customHeight="1" x14ac:dyDescent="0.25">
      <c r="A69" s="56">
        <v>58</v>
      </c>
      <c r="B69" s="58" t="s">
        <v>103</v>
      </c>
      <c r="C69" s="78" t="s">
        <v>27</v>
      </c>
      <c r="D69" s="78" t="s">
        <v>27</v>
      </c>
      <c r="E69" s="78" t="s">
        <v>22</v>
      </c>
      <c r="F69" s="14" t="s">
        <v>101</v>
      </c>
      <c r="G69" s="76"/>
      <c r="H69" s="74">
        <v>1740</v>
      </c>
      <c r="I69" s="76"/>
      <c r="J69" s="76"/>
      <c r="K69" s="72">
        <v>1740</v>
      </c>
      <c r="L69" s="82">
        <v>2</v>
      </c>
    </row>
    <row r="70" spans="1:12" ht="15.75" thickBot="1" x14ac:dyDescent="0.3">
      <c r="A70" s="57"/>
      <c r="B70" s="59"/>
      <c r="C70" s="79"/>
      <c r="D70" s="79"/>
      <c r="E70" s="79"/>
      <c r="F70" s="9" t="s">
        <v>102</v>
      </c>
      <c r="G70" s="77"/>
      <c r="H70" s="75"/>
      <c r="I70" s="77"/>
      <c r="J70" s="77"/>
      <c r="K70" s="73"/>
      <c r="L70" s="83"/>
    </row>
    <row r="71" spans="1:12" ht="27" customHeight="1" x14ac:dyDescent="0.25">
      <c r="A71" s="56">
        <v>59</v>
      </c>
      <c r="B71" s="58" t="s">
        <v>104</v>
      </c>
      <c r="C71" s="78" t="s">
        <v>27</v>
      </c>
      <c r="D71" s="78" t="s">
        <v>27</v>
      </c>
      <c r="E71" s="78" t="s">
        <v>22</v>
      </c>
      <c r="F71" s="14" t="s">
        <v>101</v>
      </c>
      <c r="G71" s="64">
        <v>137</v>
      </c>
      <c r="H71" s="74">
        <v>2797</v>
      </c>
      <c r="I71" s="76"/>
      <c r="J71" s="74">
        <v>2026</v>
      </c>
      <c r="K71" s="72">
        <v>4960</v>
      </c>
      <c r="L71" s="82">
        <v>2</v>
      </c>
    </row>
    <row r="72" spans="1:12" ht="15.75" thickBot="1" x14ac:dyDescent="0.3">
      <c r="A72" s="57"/>
      <c r="B72" s="59"/>
      <c r="C72" s="79"/>
      <c r="D72" s="79"/>
      <c r="E72" s="79"/>
      <c r="F72" s="9" t="s">
        <v>102</v>
      </c>
      <c r="G72" s="65"/>
      <c r="H72" s="75"/>
      <c r="I72" s="77"/>
      <c r="J72" s="75"/>
      <c r="K72" s="73"/>
      <c r="L72" s="83"/>
    </row>
    <row r="73" spans="1:12" ht="27" customHeight="1" x14ac:dyDescent="0.25">
      <c r="A73" s="56">
        <v>60</v>
      </c>
      <c r="B73" s="58" t="s">
        <v>105</v>
      </c>
      <c r="C73" s="78" t="s">
        <v>27</v>
      </c>
      <c r="D73" s="78" t="s">
        <v>27</v>
      </c>
      <c r="E73" s="78" t="s">
        <v>22</v>
      </c>
      <c r="F73" s="14" t="s">
        <v>101</v>
      </c>
      <c r="G73" s="74">
        <v>1714</v>
      </c>
      <c r="H73" s="74">
        <v>13408</v>
      </c>
      <c r="I73" s="76"/>
      <c r="J73" s="74">
        <v>6013</v>
      </c>
      <c r="K73" s="72">
        <v>21135</v>
      </c>
      <c r="L73" s="82">
        <v>2</v>
      </c>
    </row>
    <row r="74" spans="1:12" ht="15.75" thickBot="1" x14ac:dyDescent="0.3">
      <c r="A74" s="57"/>
      <c r="B74" s="59"/>
      <c r="C74" s="79"/>
      <c r="D74" s="79"/>
      <c r="E74" s="79"/>
      <c r="F74" s="9" t="s">
        <v>102</v>
      </c>
      <c r="G74" s="75"/>
      <c r="H74" s="75"/>
      <c r="I74" s="77"/>
      <c r="J74" s="75"/>
      <c r="K74" s="73"/>
      <c r="L74" s="83"/>
    </row>
    <row r="75" spans="1:12" x14ac:dyDescent="0.25">
      <c r="A75" s="56">
        <v>61</v>
      </c>
      <c r="B75" s="58" t="s">
        <v>106</v>
      </c>
      <c r="C75" s="78" t="s">
        <v>27</v>
      </c>
      <c r="D75" s="78" t="s">
        <v>27</v>
      </c>
      <c r="E75" s="78" t="s">
        <v>22</v>
      </c>
      <c r="F75" s="14" t="s">
        <v>101</v>
      </c>
      <c r="G75" s="74">
        <v>1711</v>
      </c>
      <c r="H75" s="74">
        <v>13578</v>
      </c>
      <c r="I75" s="76"/>
      <c r="J75" s="74">
        <v>6315</v>
      </c>
      <c r="K75" s="72">
        <v>21604</v>
      </c>
      <c r="L75" s="82">
        <v>2</v>
      </c>
    </row>
    <row r="76" spans="1:12" ht="15.75" thickBot="1" x14ac:dyDescent="0.3">
      <c r="A76" s="57"/>
      <c r="B76" s="59"/>
      <c r="C76" s="79"/>
      <c r="D76" s="79"/>
      <c r="E76" s="79"/>
      <c r="F76" s="9" t="s">
        <v>102</v>
      </c>
      <c r="G76" s="75"/>
      <c r="H76" s="75"/>
      <c r="I76" s="77"/>
      <c r="J76" s="75"/>
      <c r="K76" s="73"/>
      <c r="L76" s="83"/>
    </row>
    <row r="77" spans="1:12" x14ac:dyDescent="0.25">
      <c r="A77" s="56">
        <v>62</v>
      </c>
      <c r="B77" s="58" t="s">
        <v>107</v>
      </c>
      <c r="C77" s="78" t="s">
        <v>27</v>
      </c>
      <c r="D77" s="78" t="s">
        <v>27</v>
      </c>
      <c r="E77" s="78" t="s">
        <v>22</v>
      </c>
      <c r="F77" s="14" t="s">
        <v>101</v>
      </c>
      <c r="G77" s="64">
        <v>123</v>
      </c>
      <c r="H77" s="74">
        <v>9705</v>
      </c>
      <c r="I77" s="76"/>
      <c r="J77" s="76"/>
      <c r="K77" s="72">
        <v>9828</v>
      </c>
      <c r="L77" s="82">
        <v>2</v>
      </c>
    </row>
    <row r="78" spans="1:12" ht="15.75" thickBot="1" x14ac:dyDescent="0.3">
      <c r="A78" s="57"/>
      <c r="B78" s="59"/>
      <c r="C78" s="79"/>
      <c r="D78" s="79"/>
      <c r="E78" s="79"/>
      <c r="F78" s="9" t="s">
        <v>102</v>
      </c>
      <c r="G78" s="65"/>
      <c r="H78" s="75"/>
      <c r="I78" s="77"/>
      <c r="J78" s="77"/>
      <c r="K78" s="73"/>
      <c r="L78" s="83"/>
    </row>
    <row r="79" spans="1:12" x14ac:dyDescent="0.25">
      <c r="A79" s="56">
        <v>63</v>
      </c>
      <c r="B79" s="58" t="s">
        <v>108</v>
      </c>
      <c r="C79" s="78" t="s">
        <v>27</v>
      </c>
      <c r="D79" s="78" t="s">
        <v>27</v>
      </c>
      <c r="E79" s="78" t="s">
        <v>22</v>
      </c>
      <c r="F79" s="26" t="s">
        <v>101</v>
      </c>
      <c r="G79" s="74">
        <v>1041</v>
      </c>
      <c r="H79" s="74">
        <v>9538</v>
      </c>
      <c r="I79" s="62"/>
      <c r="J79" s="74">
        <v>5532</v>
      </c>
      <c r="K79" s="72">
        <v>16111</v>
      </c>
      <c r="L79" s="82">
        <v>2</v>
      </c>
    </row>
    <row r="80" spans="1:12" ht="15.75" thickBot="1" x14ac:dyDescent="0.3">
      <c r="A80" s="57"/>
      <c r="B80" s="59"/>
      <c r="C80" s="79"/>
      <c r="D80" s="79"/>
      <c r="E80" s="79"/>
      <c r="F80" s="9" t="s">
        <v>102</v>
      </c>
      <c r="G80" s="75"/>
      <c r="H80" s="75"/>
      <c r="I80" s="63"/>
      <c r="J80" s="75"/>
      <c r="K80" s="73"/>
      <c r="L80" s="83"/>
    </row>
    <row r="81" spans="1:12" x14ac:dyDescent="0.25">
      <c r="A81" s="56">
        <v>64</v>
      </c>
      <c r="B81" s="58" t="s">
        <v>153</v>
      </c>
      <c r="C81" s="78" t="s">
        <v>27</v>
      </c>
      <c r="D81" s="78" t="s">
        <v>27</v>
      </c>
      <c r="E81" s="78" t="s">
        <v>22</v>
      </c>
      <c r="F81" s="14" t="s">
        <v>101</v>
      </c>
      <c r="G81" s="74">
        <v>1711</v>
      </c>
      <c r="H81" s="74">
        <v>13466</v>
      </c>
      <c r="I81" s="62"/>
      <c r="J81" s="74">
        <v>6345</v>
      </c>
      <c r="K81" s="72">
        <v>21522</v>
      </c>
      <c r="L81" s="82">
        <v>2</v>
      </c>
    </row>
    <row r="82" spans="1:12" ht="15.75" thickBot="1" x14ac:dyDescent="0.3">
      <c r="A82" s="57"/>
      <c r="B82" s="59"/>
      <c r="C82" s="79"/>
      <c r="D82" s="79"/>
      <c r="E82" s="79"/>
      <c r="F82" s="9" t="s">
        <v>102</v>
      </c>
      <c r="G82" s="75"/>
      <c r="H82" s="75"/>
      <c r="I82" s="63"/>
      <c r="J82" s="75"/>
      <c r="K82" s="73"/>
      <c r="L82" s="83"/>
    </row>
    <row r="83" spans="1:12" ht="21" customHeight="1" thickBot="1" x14ac:dyDescent="0.3">
      <c r="A83" s="15">
        <v>65</v>
      </c>
      <c r="B83" s="7" t="s">
        <v>109</v>
      </c>
      <c r="C83" s="25" t="s">
        <v>16</v>
      </c>
      <c r="D83" s="25" t="s">
        <v>17</v>
      </c>
      <c r="E83" s="27" t="s">
        <v>22</v>
      </c>
      <c r="F83" s="9" t="s">
        <v>73</v>
      </c>
      <c r="G83" s="1"/>
      <c r="H83" s="11">
        <v>2349</v>
      </c>
      <c r="I83" s="1"/>
      <c r="J83" s="11">
        <v>1011</v>
      </c>
      <c r="K83" s="12">
        <v>3360</v>
      </c>
      <c r="L83" s="50">
        <v>2</v>
      </c>
    </row>
    <row r="84" spans="1:12" ht="21" customHeight="1" thickBot="1" x14ac:dyDescent="0.3">
      <c r="A84" s="15">
        <v>66</v>
      </c>
      <c r="B84" s="7" t="s">
        <v>110</v>
      </c>
      <c r="C84" s="25" t="s">
        <v>16</v>
      </c>
      <c r="D84" s="25" t="s">
        <v>17</v>
      </c>
      <c r="E84" s="25" t="s">
        <v>22</v>
      </c>
      <c r="F84" s="9" t="s">
        <v>73</v>
      </c>
      <c r="G84" s="1"/>
      <c r="H84" s="10">
        <v>381</v>
      </c>
      <c r="I84" s="1"/>
      <c r="J84" s="10">
        <v>67</v>
      </c>
      <c r="K84" s="13">
        <v>448</v>
      </c>
      <c r="L84" s="50">
        <v>2</v>
      </c>
    </row>
    <row r="85" spans="1:12" s="32" customFormat="1" ht="18" thickBot="1" x14ac:dyDescent="0.3">
      <c r="A85" s="40"/>
      <c r="B85" s="30"/>
      <c r="C85" s="30"/>
      <c r="D85" s="30"/>
      <c r="E85" s="46"/>
      <c r="F85" s="30"/>
      <c r="G85" s="31">
        <f>SUM(G59:G84)</f>
        <v>6741</v>
      </c>
      <c r="H85" s="31">
        <f t="shared" ref="H85:K85" si="1">SUM(H59:H84)</f>
        <v>81222</v>
      </c>
      <c r="I85" s="31">
        <f t="shared" si="1"/>
        <v>106</v>
      </c>
      <c r="J85" s="31">
        <f t="shared" si="1"/>
        <v>31337</v>
      </c>
      <c r="K85" s="31">
        <f t="shared" si="1"/>
        <v>119406</v>
      </c>
      <c r="L85" s="46"/>
    </row>
    <row r="86" spans="1:12" ht="36.75" customHeight="1" thickBot="1" x14ac:dyDescent="0.3">
      <c r="A86" s="15">
        <v>67</v>
      </c>
      <c r="B86" s="7" t="s">
        <v>111</v>
      </c>
      <c r="C86" s="25" t="s">
        <v>16</v>
      </c>
      <c r="D86" s="25" t="s">
        <v>17</v>
      </c>
      <c r="E86" s="27"/>
      <c r="F86" s="9" t="s">
        <v>112</v>
      </c>
      <c r="G86" s="1"/>
      <c r="H86" s="11">
        <v>9794</v>
      </c>
      <c r="I86" s="1"/>
      <c r="J86" s="1"/>
      <c r="K86" s="12">
        <v>9794</v>
      </c>
      <c r="L86" s="50">
        <v>3</v>
      </c>
    </row>
    <row r="87" spans="1:12" ht="33.75" customHeight="1" thickBot="1" x14ac:dyDescent="0.3">
      <c r="A87" s="15">
        <v>68</v>
      </c>
      <c r="B87" s="7" t="s">
        <v>113</v>
      </c>
      <c r="C87" s="25" t="s">
        <v>16</v>
      </c>
      <c r="D87" s="25" t="s">
        <v>17</v>
      </c>
      <c r="E87" s="27"/>
      <c r="F87" s="9" t="s">
        <v>112</v>
      </c>
      <c r="G87" s="1"/>
      <c r="H87" s="11">
        <v>9233</v>
      </c>
      <c r="I87" s="1"/>
      <c r="J87" s="1"/>
      <c r="K87" s="12">
        <v>9233</v>
      </c>
      <c r="L87" s="50">
        <v>3</v>
      </c>
    </row>
    <row r="88" spans="1:12" ht="22.5" customHeight="1" thickBot="1" x14ac:dyDescent="0.3">
      <c r="A88" s="15">
        <v>69</v>
      </c>
      <c r="B88" s="7" t="s">
        <v>114</v>
      </c>
      <c r="C88" s="25" t="s">
        <v>16</v>
      </c>
      <c r="D88" s="25" t="s">
        <v>17</v>
      </c>
      <c r="E88" s="27"/>
      <c r="F88" s="9" t="s">
        <v>112</v>
      </c>
      <c r="G88" s="1"/>
      <c r="H88" s="11">
        <v>28082</v>
      </c>
      <c r="I88" s="1"/>
      <c r="J88" s="1"/>
      <c r="K88" s="12">
        <v>28082</v>
      </c>
      <c r="L88" s="50">
        <v>3</v>
      </c>
    </row>
    <row r="89" spans="1:12" ht="22.5" customHeight="1" thickBot="1" x14ac:dyDescent="0.3">
      <c r="A89" s="15">
        <v>70</v>
      </c>
      <c r="B89" s="7" t="s">
        <v>115</v>
      </c>
      <c r="C89" s="25" t="s">
        <v>16</v>
      </c>
      <c r="D89" s="25" t="s">
        <v>17</v>
      </c>
      <c r="E89" s="27"/>
      <c r="F89" s="9" t="s">
        <v>112</v>
      </c>
      <c r="G89" s="1"/>
      <c r="H89" s="11">
        <v>6083</v>
      </c>
      <c r="I89" s="1"/>
      <c r="J89" s="1"/>
      <c r="K89" s="12">
        <v>6083</v>
      </c>
      <c r="L89" s="50">
        <v>3</v>
      </c>
    </row>
    <row r="90" spans="1:12" ht="29.25" thickBot="1" x14ac:dyDescent="0.3">
      <c r="A90" s="15">
        <v>71</v>
      </c>
      <c r="B90" s="7" t="s">
        <v>116</v>
      </c>
      <c r="C90" s="25" t="s">
        <v>16</v>
      </c>
      <c r="D90" s="25" t="s">
        <v>17</v>
      </c>
      <c r="E90" s="27"/>
      <c r="F90" s="9" t="s">
        <v>112</v>
      </c>
      <c r="G90" s="1"/>
      <c r="H90" s="11">
        <v>16184</v>
      </c>
      <c r="I90" s="1"/>
      <c r="J90" s="1"/>
      <c r="K90" s="12">
        <v>16184</v>
      </c>
      <c r="L90" s="50">
        <v>3</v>
      </c>
    </row>
    <row r="91" spans="1:12" ht="25.5" customHeight="1" thickBot="1" x14ac:dyDescent="0.3">
      <c r="A91" s="15">
        <v>72</v>
      </c>
      <c r="B91" s="7" t="s">
        <v>117</v>
      </c>
      <c r="C91" s="25" t="s">
        <v>16</v>
      </c>
      <c r="D91" s="25" t="s">
        <v>17</v>
      </c>
      <c r="E91" s="27"/>
      <c r="F91" s="9" t="s">
        <v>112</v>
      </c>
      <c r="G91" s="1"/>
      <c r="H91" s="11">
        <v>10770</v>
      </c>
      <c r="I91" s="1"/>
      <c r="J91" s="1"/>
      <c r="K91" s="12">
        <v>10770</v>
      </c>
      <c r="L91" s="50">
        <v>3</v>
      </c>
    </row>
    <row r="92" spans="1:12" ht="21" customHeight="1" thickBot="1" x14ac:dyDescent="0.3">
      <c r="A92" s="15">
        <v>73</v>
      </c>
      <c r="B92" s="7" t="s">
        <v>118</v>
      </c>
      <c r="C92" s="25" t="s">
        <v>16</v>
      </c>
      <c r="D92" s="25" t="s">
        <v>17</v>
      </c>
      <c r="E92" s="27"/>
      <c r="F92" s="9" t="s">
        <v>112</v>
      </c>
      <c r="G92" s="1"/>
      <c r="H92" s="11">
        <v>6723</v>
      </c>
      <c r="I92" s="1"/>
      <c r="J92" s="1"/>
      <c r="K92" s="12">
        <v>6723</v>
      </c>
      <c r="L92" s="50">
        <v>3</v>
      </c>
    </row>
    <row r="93" spans="1:12" ht="31.5" customHeight="1" thickBot="1" x14ac:dyDescent="0.3">
      <c r="A93" s="15">
        <v>74</v>
      </c>
      <c r="B93" s="7" t="s">
        <v>119</v>
      </c>
      <c r="C93" s="25" t="s">
        <v>16</v>
      </c>
      <c r="D93" s="25" t="s">
        <v>17</v>
      </c>
      <c r="E93" s="27"/>
      <c r="F93" s="9" t="s">
        <v>112</v>
      </c>
      <c r="G93" s="1"/>
      <c r="H93" s="11">
        <v>7399</v>
      </c>
      <c r="I93" s="1"/>
      <c r="J93" s="1"/>
      <c r="K93" s="12">
        <v>7399</v>
      </c>
      <c r="L93" s="50">
        <v>3</v>
      </c>
    </row>
    <row r="94" spans="1:12" ht="45.75" customHeight="1" thickBot="1" x14ac:dyDescent="0.3">
      <c r="A94" s="15">
        <v>75</v>
      </c>
      <c r="B94" s="7" t="s">
        <v>120</v>
      </c>
      <c r="C94" s="25" t="s">
        <v>16</v>
      </c>
      <c r="D94" s="25" t="s">
        <v>17</v>
      </c>
      <c r="E94" s="27"/>
      <c r="F94" s="9" t="s">
        <v>112</v>
      </c>
      <c r="G94" s="1"/>
      <c r="H94" s="11">
        <v>4930</v>
      </c>
      <c r="I94" s="1"/>
      <c r="J94" s="1"/>
      <c r="K94" s="12">
        <v>4930</v>
      </c>
      <c r="L94" s="50">
        <v>3</v>
      </c>
    </row>
    <row r="95" spans="1:12" ht="34.5" customHeight="1" thickBot="1" x14ac:dyDescent="0.3">
      <c r="A95" s="15">
        <v>76</v>
      </c>
      <c r="B95" s="7" t="s">
        <v>121</v>
      </c>
      <c r="C95" s="25" t="s">
        <v>16</v>
      </c>
      <c r="D95" s="25" t="s">
        <v>17</v>
      </c>
      <c r="E95" s="27"/>
      <c r="F95" s="9" t="s">
        <v>112</v>
      </c>
      <c r="G95" s="1"/>
      <c r="H95" s="11">
        <v>50821</v>
      </c>
      <c r="I95" s="1"/>
      <c r="J95" s="1"/>
      <c r="K95" s="12">
        <v>50821</v>
      </c>
      <c r="L95" s="50">
        <v>3</v>
      </c>
    </row>
    <row r="96" spans="1:12" ht="27" customHeight="1" thickBot="1" x14ac:dyDescent="0.3">
      <c r="A96" s="15">
        <v>77</v>
      </c>
      <c r="B96" s="7" t="s">
        <v>122</v>
      </c>
      <c r="C96" s="25" t="s">
        <v>123</v>
      </c>
      <c r="D96" s="25" t="s">
        <v>123</v>
      </c>
      <c r="E96" s="27"/>
      <c r="F96" s="9" t="s">
        <v>112</v>
      </c>
      <c r="G96" s="11">
        <v>6594</v>
      </c>
      <c r="H96" s="1"/>
      <c r="I96" s="1"/>
      <c r="J96" s="1"/>
      <c r="K96" s="12">
        <v>6594</v>
      </c>
      <c r="L96" s="88">
        <v>1</v>
      </c>
    </row>
    <row r="97" spans="1:12" ht="27" customHeight="1" thickBot="1" x14ac:dyDescent="0.3">
      <c r="A97" s="15">
        <v>78</v>
      </c>
      <c r="B97" s="7" t="s">
        <v>124</v>
      </c>
      <c r="C97" s="25" t="s">
        <v>16</v>
      </c>
      <c r="D97" s="25" t="s">
        <v>17</v>
      </c>
      <c r="E97" s="27"/>
      <c r="F97" s="9" t="s">
        <v>112</v>
      </c>
      <c r="G97" s="1"/>
      <c r="H97" s="11">
        <v>85770</v>
      </c>
      <c r="I97" s="1"/>
      <c r="J97" s="1"/>
      <c r="K97" s="12">
        <v>85770</v>
      </c>
      <c r="L97" s="50">
        <v>3</v>
      </c>
    </row>
    <row r="98" spans="1:12" ht="42" customHeight="1" thickBot="1" x14ac:dyDescent="0.3">
      <c r="A98" s="15">
        <v>79</v>
      </c>
      <c r="B98" s="7" t="s">
        <v>125</v>
      </c>
      <c r="C98" s="25" t="s">
        <v>16</v>
      </c>
      <c r="D98" s="25" t="s">
        <v>17</v>
      </c>
      <c r="E98" s="25" t="s">
        <v>22</v>
      </c>
      <c r="F98" s="9" t="s">
        <v>112</v>
      </c>
      <c r="G98" s="11">
        <v>1024</v>
      </c>
      <c r="H98" s="11">
        <v>6411</v>
      </c>
      <c r="I98" s="10">
        <v>555</v>
      </c>
      <c r="J98" s="11">
        <v>3307</v>
      </c>
      <c r="K98" s="12">
        <v>11297</v>
      </c>
      <c r="L98" s="50">
        <v>3</v>
      </c>
    </row>
    <row r="99" spans="1:12" ht="21" customHeight="1" thickBot="1" x14ac:dyDescent="0.3">
      <c r="A99" s="15">
        <v>80</v>
      </c>
      <c r="B99" s="7" t="s">
        <v>126</v>
      </c>
      <c r="C99" s="25" t="s">
        <v>16</v>
      </c>
      <c r="D99" s="25" t="s">
        <v>17</v>
      </c>
      <c r="E99" s="25" t="s">
        <v>18</v>
      </c>
      <c r="F99" s="9" t="s">
        <v>112</v>
      </c>
      <c r="G99" s="1"/>
      <c r="H99" s="11">
        <v>4470</v>
      </c>
      <c r="I99" s="1"/>
      <c r="J99" s="1"/>
      <c r="K99" s="12">
        <v>4470</v>
      </c>
      <c r="L99" s="50">
        <v>3</v>
      </c>
    </row>
    <row r="100" spans="1:12" ht="21" customHeight="1" thickBot="1" x14ac:dyDescent="0.3">
      <c r="A100" s="15">
        <v>81</v>
      </c>
      <c r="B100" s="7" t="s">
        <v>127</v>
      </c>
      <c r="C100" s="25" t="s">
        <v>16</v>
      </c>
      <c r="D100" s="25" t="s">
        <v>17</v>
      </c>
      <c r="E100" s="25" t="s">
        <v>22</v>
      </c>
      <c r="F100" s="9" t="s">
        <v>112</v>
      </c>
      <c r="G100" s="1"/>
      <c r="H100" s="11">
        <v>30166</v>
      </c>
      <c r="I100" s="11">
        <v>3252</v>
      </c>
      <c r="J100" s="11">
        <v>3179</v>
      </c>
      <c r="K100" s="12">
        <v>36597</v>
      </c>
      <c r="L100" s="50">
        <v>3</v>
      </c>
    </row>
    <row r="101" spans="1:12" ht="21" customHeight="1" thickBot="1" x14ac:dyDescent="0.3">
      <c r="A101" s="15">
        <v>82</v>
      </c>
      <c r="B101" s="7" t="s">
        <v>128</v>
      </c>
      <c r="C101" s="25" t="s">
        <v>16</v>
      </c>
      <c r="D101" s="25" t="s">
        <v>17</v>
      </c>
      <c r="E101" s="27"/>
      <c r="F101" s="9" t="s">
        <v>112</v>
      </c>
      <c r="G101" s="1"/>
      <c r="H101" s="11">
        <v>8187</v>
      </c>
      <c r="I101" s="1"/>
      <c r="J101" s="1"/>
      <c r="K101" s="12">
        <v>8187</v>
      </c>
      <c r="L101" s="50">
        <v>3</v>
      </c>
    </row>
    <row r="102" spans="1:12" ht="21" customHeight="1" thickBot="1" x14ac:dyDescent="0.3">
      <c r="A102" s="15">
        <v>83</v>
      </c>
      <c r="B102" s="7" t="s">
        <v>129</v>
      </c>
      <c r="C102" s="25" t="s">
        <v>16</v>
      </c>
      <c r="D102" s="25" t="s">
        <v>17</v>
      </c>
      <c r="E102" s="25" t="s">
        <v>22</v>
      </c>
      <c r="F102" s="9" t="s">
        <v>112</v>
      </c>
      <c r="G102" s="1"/>
      <c r="H102" s="11">
        <v>103051</v>
      </c>
      <c r="I102" s="1"/>
      <c r="J102" s="11">
        <v>61496</v>
      </c>
      <c r="K102" s="12">
        <v>164547</v>
      </c>
      <c r="L102" s="50">
        <v>3</v>
      </c>
    </row>
    <row r="103" spans="1:12" ht="21" customHeight="1" thickBot="1" x14ac:dyDescent="0.3">
      <c r="A103" s="15">
        <v>84</v>
      </c>
      <c r="B103" s="7" t="s">
        <v>130</v>
      </c>
      <c r="C103" s="25" t="s">
        <v>16</v>
      </c>
      <c r="D103" s="25" t="s">
        <v>17</v>
      </c>
      <c r="E103" s="28" t="s">
        <v>131</v>
      </c>
      <c r="F103" s="9" t="s">
        <v>112</v>
      </c>
      <c r="G103" s="1"/>
      <c r="H103" s="11">
        <v>28061</v>
      </c>
      <c r="I103" s="11">
        <v>1686</v>
      </c>
      <c r="J103" s="11">
        <v>2529</v>
      </c>
      <c r="K103" s="12">
        <v>32276</v>
      </c>
      <c r="L103" s="50">
        <v>3</v>
      </c>
    </row>
    <row r="104" spans="1:12" ht="21" customHeight="1" thickBot="1" x14ac:dyDescent="0.3">
      <c r="A104" s="15">
        <v>85</v>
      </c>
      <c r="B104" s="7" t="s">
        <v>132</v>
      </c>
      <c r="C104" s="25" t="s">
        <v>16</v>
      </c>
      <c r="D104" s="25" t="s">
        <v>17</v>
      </c>
      <c r="E104" s="27"/>
      <c r="F104" s="9" t="s">
        <v>133</v>
      </c>
      <c r="G104" s="1"/>
      <c r="H104" s="10">
        <v>944</v>
      </c>
      <c r="I104" s="1"/>
      <c r="J104" s="1"/>
      <c r="K104" s="13">
        <v>944</v>
      </c>
      <c r="L104" s="50">
        <v>3</v>
      </c>
    </row>
    <row r="105" spans="1:12" ht="21" customHeight="1" thickBot="1" x14ac:dyDescent="0.3">
      <c r="A105" s="15">
        <v>86</v>
      </c>
      <c r="B105" s="7" t="s">
        <v>134</v>
      </c>
      <c r="C105" s="25" t="s">
        <v>16</v>
      </c>
      <c r="D105" s="25" t="s">
        <v>17</v>
      </c>
      <c r="E105" s="27"/>
      <c r="F105" s="9" t="s">
        <v>112</v>
      </c>
      <c r="G105" s="1"/>
      <c r="H105" s="11">
        <v>48478</v>
      </c>
      <c r="I105" s="1"/>
      <c r="J105" s="11">
        <v>24119</v>
      </c>
      <c r="K105" s="12">
        <v>72597</v>
      </c>
      <c r="L105" s="50">
        <v>3</v>
      </c>
    </row>
    <row r="106" spans="1:12" ht="21" customHeight="1" thickBot="1" x14ac:dyDescent="0.3">
      <c r="A106" s="15">
        <v>87</v>
      </c>
      <c r="B106" s="7" t="s">
        <v>135</v>
      </c>
      <c r="C106" s="25" t="s">
        <v>16</v>
      </c>
      <c r="D106" s="25" t="s">
        <v>17</v>
      </c>
      <c r="E106" s="27"/>
      <c r="F106" s="9" t="s">
        <v>112</v>
      </c>
      <c r="G106" s="1"/>
      <c r="H106" s="11">
        <v>21231</v>
      </c>
      <c r="I106" s="1"/>
      <c r="J106" s="11">
        <v>10771</v>
      </c>
      <c r="K106" s="12">
        <v>32002</v>
      </c>
      <c r="L106" s="50">
        <v>3</v>
      </c>
    </row>
    <row r="107" spans="1:12" ht="21" customHeight="1" thickBot="1" x14ac:dyDescent="0.3">
      <c r="A107" s="15">
        <v>88</v>
      </c>
      <c r="B107" s="7" t="s">
        <v>136</v>
      </c>
      <c r="C107" s="25" t="s">
        <v>16</v>
      </c>
      <c r="D107" s="25" t="s">
        <v>16</v>
      </c>
      <c r="E107" s="25" t="s">
        <v>22</v>
      </c>
      <c r="F107" s="9" t="s">
        <v>112</v>
      </c>
      <c r="G107" s="11">
        <v>3211</v>
      </c>
      <c r="H107" s="11">
        <v>39899</v>
      </c>
      <c r="I107" s="11">
        <v>3596</v>
      </c>
      <c r="J107" s="11">
        <v>9596</v>
      </c>
      <c r="K107" s="12">
        <v>56302</v>
      </c>
      <c r="L107" s="50">
        <v>3</v>
      </c>
    </row>
    <row r="108" spans="1:12" ht="21" customHeight="1" thickBot="1" x14ac:dyDescent="0.3">
      <c r="A108" s="15">
        <v>89</v>
      </c>
      <c r="B108" s="7" t="s">
        <v>137</v>
      </c>
      <c r="C108" s="25" t="s">
        <v>16</v>
      </c>
      <c r="D108" s="25" t="s">
        <v>17</v>
      </c>
      <c r="E108" s="27"/>
      <c r="F108" s="9" t="s">
        <v>112</v>
      </c>
      <c r="G108" s="1"/>
      <c r="H108" s="11">
        <v>34177</v>
      </c>
      <c r="I108" s="1"/>
      <c r="J108" s="1"/>
      <c r="K108" s="12">
        <v>34177</v>
      </c>
      <c r="L108" s="50">
        <v>3</v>
      </c>
    </row>
    <row r="109" spans="1:12" s="32" customFormat="1" ht="18" thickBot="1" x14ac:dyDescent="0.3">
      <c r="A109" s="40"/>
      <c r="B109" s="30"/>
      <c r="C109" s="30"/>
      <c r="D109" s="30"/>
      <c r="E109" s="46"/>
      <c r="F109" s="30"/>
      <c r="G109" s="31">
        <f>SUM(G86:G108)</f>
        <v>10829</v>
      </c>
      <c r="H109" s="31">
        <f t="shared" ref="H109:K109" si="2">SUM(H86:H108)</f>
        <v>560864</v>
      </c>
      <c r="I109" s="31">
        <f t="shared" si="2"/>
        <v>9089</v>
      </c>
      <c r="J109" s="31">
        <f t="shared" si="2"/>
        <v>114997</v>
      </c>
      <c r="K109" s="31">
        <f t="shared" si="2"/>
        <v>695779</v>
      </c>
      <c r="L109" s="46"/>
    </row>
    <row r="110" spans="1:12" ht="22.5" customHeight="1" x14ac:dyDescent="0.25">
      <c r="A110" s="56">
        <v>90</v>
      </c>
      <c r="B110" s="58" t="s">
        <v>138</v>
      </c>
      <c r="C110" s="78" t="s">
        <v>27</v>
      </c>
      <c r="D110" s="78" t="s">
        <v>27</v>
      </c>
      <c r="E110" s="84"/>
      <c r="F110" s="23" t="s">
        <v>73</v>
      </c>
      <c r="G110" s="62"/>
      <c r="H110" s="62"/>
      <c r="I110" s="62"/>
      <c r="J110" s="64">
        <v>255</v>
      </c>
      <c r="K110" s="68">
        <v>255</v>
      </c>
      <c r="L110" s="82">
        <v>4</v>
      </c>
    </row>
    <row r="111" spans="1:12" ht="15.75" thickBot="1" x14ac:dyDescent="0.3">
      <c r="A111" s="57"/>
      <c r="B111" s="59"/>
      <c r="C111" s="79"/>
      <c r="D111" s="79"/>
      <c r="E111" s="85"/>
      <c r="F111" s="24" t="s">
        <v>87</v>
      </c>
      <c r="G111" s="63"/>
      <c r="H111" s="63"/>
      <c r="I111" s="63"/>
      <c r="J111" s="65"/>
      <c r="K111" s="69"/>
      <c r="L111" s="83"/>
    </row>
    <row r="112" spans="1:12" x14ac:dyDescent="0.25">
      <c r="A112" s="56">
        <v>91</v>
      </c>
      <c r="B112" s="58" t="s">
        <v>139</v>
      </c>
      <c r="C112" s="78" t="s">
        <v>16</v>
      </c>
      <c r="D112" s="78" t="s">
        <v>17</v>
      </c>
      <c r="E112" s="84"/>
      <c r="F112" s="23" t="s">
        <v>73</v>
      </c>
      <c r="G112" s="62"/>
      <c r="H112" s="62"/>
      <c r="I112" s="62"/>
      <c r="J112" s="74">
        <v>1314</v>
      </c>
      <c r="K112" s="72">
        <v>1314</v>
      </c>
      <c r="L112" s="82">
        <v>4</v>
      </c>
    </row>
    <row r="113" spans="1:12" ht="15.75" thickBot="1" x14ac:dyDescent="0.3">
      <c r="A113" s="57"/>
      <c r="B113" s="59"/>
      <c r="C113" s="79"/>
      <c r="D113" s="79"/>
      <c r="E113" s="85"/>
      <c r="F113" s="24" t="s">
        <v>87</v>
      </c>
      <c r="G113" s="63"/>
      <c r="H113" s="63"/>
      <c r="I113" s="63"/>
      <c r="J113" s="75"/>
      <c r="K113" s="73"/>
      <c r="L113" s="83"/>
    </row>
    <row r="114" spans="1:12" x14ac:dyDescent="0.25">
      <c r="A114" s="56">
        <v>92</v>
      </c>
      <c r="B114" s="58" t="s">
        <v>140</v>
      </c>
      <c r="C114" s="78" t="s">
        <v>16</v>
      </c>
      <c r="D114" s="78" t="s">
        <v>17</v>
      </c>
      <c r="E114" s="78" t="s">
        <v>22</v>
      </c>
      <c r="F114" s="29" t="s">
        <v>73</v>
      </c>
      <c r="G114" s="76"/>
      <c r="H114" s="76"/>
      <c r="I114" s="76"/>
      <c r="J114" s="74">
        <v>2358</v>
      </c>
      <c r="K114" s="72">
        <v>2358</v>
      </c>
      <c r="L114" s="82">
        <v>4</v>
      </c>
    </row>
    <row r="115" spans="1:12" ht="15.75" thickBot="1" x14ac:dyDescent="0.3">
      <c r="A115" s="57"/>
      <c r="B115" s="59"/>
      <c r="C115" s="79"/>
      <c r="D115" s="79"/>
      <c r="E115" s="79"/>
      <c r="F115" s="24" t="s">
        <v>87</v>
      </c>
      <c r="G115" s="77"/>
      <c r="H115" s="77"/>
      <c r="I115" s="77"/>
      <c r="J115" s="75"/>
      <c r="K115" s="73"/>
      <c r="L115" s="83"/>
    </row>
    <row r="116" spans="1:12" x14ac:dyDescent="0.25">
      <c r="A116" s="56">
        <v>93</v>
      </c>
      <c r="B116" s="58" t="s">
        <v>141</v>
      </c>
      <c r="C116" s="78" t="s">
        <v>16</v>
      </c>
      <c r="D116" s="78" t="s">
        <v>17</v>
      </c>
      <c r="E116" s="80"/>
      <c r="F116" s="23" t="s">
        <v>73</v>
      </c>
      <c r="G116" s="76"/>
      <c r="H116" s="76"/>
      <c r="I116" s="76"/>
      <c r="J116" s="74">
        <v>2418</v>
      </c>
      <c r="K116" s="72">
        <v>2418</v>
      </c>
      <c r="L116" s="82">
        <v>4</v>
      </c>
    </row>
    <row r="117" spans="1:12" ht="15.75" thickBot="1" x14ac:dyDescent="0.3">
      <c r="A117" s="57"/>
      <c r="B117" s="59"/>
      <c r="C117" s="79"/>
      <c r="D117" s="79"/>
      <c r="E117" s="81"/>
      <c r="F117" s="24" t="s">
        <v>87</v>
      </c>
      <c r="G117" s="77"/>
      <c r="H117" s="77"/>
      <c r="I117" s="77"/>
      <c r="J117" s="75"/>
      <c r="K117" s="73"/>
      <c r="L117" s="83"/>
    </row>
    <row r="118" spans="1:12" x14ac:dyDescent="0.25">
      <c r="A118" s="56">
        <v>94</v>
      </c>
      <c r="B118" s="58" t="s">
        <v>142</v>
      </c>
      <c r="C118" s="78" t="s">
        <v>16</v>
      </c>
      <c r="D118" s="78" t="s">
        <v>17</v>
      </c>
      <c r="E118" s="80"/>
      <c r="F118" s="23" t="s">
        <v>73</v>
      </c>
      <c r="G118" s="76"/>
      <c r="H118" s="76"/>
      <c r="I118" s="76"/>
      <c r="J118" s="74">
        <v>2415</v>
      </c>
      <c r="K118" s="72">
        <v>2415</v>
      </c>
      <c r="L118" s="82">
        <v>4</v>
      </c>
    </row>
    <row r="119" spans="1:12" ht="15.75" thickBot="1" x14ac:dyDescent="0.3">
      <c r="A119" s="57"/>
      <c r="B119" s="59"/>
      <c r="C119" s="79"/>
      <c r="D119" s="79"/>
      <c r="E119" s="81"/>
      <c r="F119" s="24" t="s">
        <v>87</v>
      </c>
      <c r="G119" s="77"/>
      <c r="H119" s="77"/>
      <c r="I119" s="77"/>
      <c r="J119" s="75"/>
      <c r="K119" s="73"/>
      <c r="L119" s="83"/>
    </row>
    <row r="120" spans="1:12" x14ac:dyDescent="0.25">
      <c r="A120" s="56">
        <v>95</v>
      </c>
      <c r="B120" s="58" t="s">
        <v>143</v>
      </c>
      <c r="C120" s="78" t="s">
        <v>16</v>
      </c>
      <c r="D120" s="78" t="s">
        <v>17</v>
      </c>
      <c r="E120" s="80"/>
      <c r="F120" s="23" t="s">
        <v>73</v>
      </c>
      <c r="G120" s="76"/>
      <c r="H120" s="76"/>
      <c r="I120" s="76"/>
      <c r="J120" s="74">
        <v>7524</v>
      </c>
      <c r="K120" s="72">
        <v>7524</v>
      </c>
      <c r="L120" s="82">
        <v>4</v>
      </c>
    </row>
    <row r="121" spans="1:12" ht="15.75" thickBot="1" x14ac:dyDescent="0.3">
      <c r="A121" s="57"/>
      <c r="B121" s="59"/>
      <c r="C121" s="79"/>
      <c r="D121" s="79"/>
      <c r="E121" s="81"/>
      <c r="F121" s="24" t="s">
        <v>87</v>
      </c>
      <c r="G121" s="77"/>
      <c r="H121" s="77"/>
      <c r="I121" s="77"/>
      <c r="J121" s="75"/>
      <c r="K121" s="73"/>
      <c r="L121" s="83"/>
    </row>
    <row r="122" spans="1:12" x14ac:dyDescent="0.25">
      <c r="A122" s="56">
        <v>96</v>
      </c>
      <c r="B122" s="58" t="s">
        <v>144</v>
      </c>
      <c r="C122" s="78" t="s">
        <v>16</v>
      </c>
      <c r="D122" s="78" t="s">
        <v>17</v>
      </c>
      <c r="E122" s="80"/>
      <c r="F122" s="23" t="s">
        <v>73</v>
      </c>
      <c r="G122" s="76"/>
      <c r="H122" s="76"/>
      <c r="I122" s="76"/>
      <c r="J122" s="74">
        <v>11251</v>
      </c>
      <c r="K122" s="72">
        <v>11251</v>
      </c>
      <c r="L122" s="82">
        <v>4</v>
      </c>
    </row>
    <row r="123" spans="1:12" ht="15.75" thickBot="1" x14ac:dyDescent="0.3">
      <c r="A123" s="57"/>
      <c r="B123" s="59"/>
      <c r="C123" s="79"/>
      <c r="D123" s="79"/>
      <c r="E123" s="81"/>
      <c r="F123" s="24" t="s">
        <v>87</v>
      </c>
      <c r="G123" s="77"/>
      <c r="H123" s="77"/>
      <c r="I123" s="77"/>
      <c r="J123" s="75"/>
      <c r="K123" s="73"/>
      <c r="L123" s="83"/>
    </row>
    <row r="124" spans="1:12" x14ac:dyDescent="0.25">
      <c r="A124" s="56">
        <v>97</v>
      </c>
      <c r="B124" s="58" t="s">
        <v>145</v>
      </c>
      <c r="C124" s="78" t="s">
        <v>16</v>
      </c>
      <c r="D124" s="78" t="s">
        <v>17</v>
      </c>
      <c r="E124" s="80"/>
      <c r="F124" s="23" t="s">
        <v>73</v>
      </c>
      <c r="G124" s="76"/>
      <c r="H124" s="76"/>
      <c r="I124" s="76"/>
      <c r="J124" s="74">
        <v>5378</v>
      </c>
      <c r="K124" s="72">
        <v>5378</v>
      </c>
      <c r="L124" s="82">
        <v>4</v>
      </c>
    </row>
    <row r="125" spans="1:12" ht="15.75" thickBot="1" x14ac:dyDescent="0.3">
      <c r="A125" s="57"/>
      <c r="B125" s="59"/>
      <c r="C125" s="79"/>
      <c r="D125" s="79"/>
      <c r="E125" s="81"/>
      <c r="F125" s="24" t="s">
        <v>87</v>
      </c>
      <c r="G125" s="77"/>
      <c r="H125" s="77"/>
      <c r="I125" s="77"/>
      <c r="J125" s="75"/>
      <c r="K125" s="73"/>
      <c r="L125" s="83"/>
    </row>
    <row r="126" spans="1:12" ht="22.5" customHeight="1" x14ac:dyDescent="0.25">
      <c r="A126" s="56">
        <v>98</v>
      </c>
      <c r="B126" s="58" t="s">
        <v>146</v>
      </c>
      <c r="C126" s="78" t="s">
        <v>27</v>
      </c>
      <c r="D126" s="78" t="s">
        <v>27</v>
      </c>
      <c r="E126" s="80"/>
      <c r="F126" s="23" t="s">
        <v>73</v>
      </c>
      <c r="G126" s="76"/>
      <c r="H126" s="76"/>
      <c r="I126" s="76"/>
      <c r="J126" s="64">
        <v>237</v>
      </c>
      <c r="K126" s="68">
        <v>237</v>
      </c>
      <c r="L126" s="82">
        <v>4</v>
      </c>
    </row>
    <row r="127" spans="1:12" ht="15.75" thickBot="1" x14ac:dyDescent="0.3">
      <c r="A127" s="57"/>
      <c r="B127" s="59"/>
      <c r="C127" s="79"/>
      <c r="D127" s="79"/>
      <c r="E127" s="81"/>
      <c r="F127" s="24" t="s">
        <v>87</v>
      </c>
      <c r="G127" s="77"/>
      <c r="H127" s="77"/>
      <c r="I127" s="77"/>
      <c r="J127" s="65"/>
      <c r="K127" s="69"/>
      <c r="L127" s="83"/>
    </row>
    <row r="128" spans="1:12" x14ac:dyDescent="0.25">
      <c r="A128" s="56">
        <v>99</v>
      </c>
      <c r="B128" s="58" t="s">
        <v>147</v>
      </c>
      <c r="C128" s="78" t="s">
        <v>16</v>
      </c>
      <c r="D128" s="78" t="s">
        <v>17</v>
      </c>
      <c r="E128" s="80"/>
      <c r="F128" s="23" t="s">
        <v>73</v>
      </c>
      <c r="G128" s="76"/>
      <c r="H128" s="76"/>
      <c r="I128" s="76"/>
      <c r="J128" s="74">
        <v>5195</v>
      </c>
      <c r="K128" s="72">
        <v>5195</v>
      </c>
      <c r="L128" s="82">
        <v>4</v>
      </c>
    </row>
    <row r="129" spans="1:12" ht="15.75" thickBot="1" x14ac:dyDescent="0.3">
      <c r="A129" s="57"/>
      <c r="B129" s="59"/>
      <c r="C129" s="79"/>
      <c r="D129" s="79"/>
      <c r="E129" s="81"/>
      <c r="F129" s="24" t="s">
        <v>87</v>
      </c>
      <c r="G129" s="77"/>
      <c r="H129" s="77"/>
      <c r="I129" s="77"/>
      <c r="J129" s="75"/>
      <c r="K129" s="73"/>
      <c r="L129" s="83"/>
    </row>
    <row r="130" spans="1:12" x14ac:dyDescent="0.25">
      <c r="A130" s="56">
        <v>100</v>
      </c>
      <c r="B130" s="58" t="s">
        <v>148</v>
      </c>
      <c r="C130" s="78" t="s">
        <v>16</v>
      </c>
      <c r="D130" s="78" t="s">
        <v>17</v>
      </c>
      <c r="E130" s="80"/>
      <c r="F130" s="23" t="s">
        <v>73</v>
      </c>
      <c r="G130" s="76"/>
      <c r="H130" s="76"/>
      <c r="I130" s="76"/>
      <c r="J130" s="74">
        <v>2047</v>
      </c>
      <c r="K130" s="72">
        <v>2047</v>
      </c>
      <c r="L130" s="82">
        <v>4</v>
      </c>
    </row>
    <row r="131" spans="1:12" ht="15.75" thickBot="1" x14ac:dyDescent="0.3">
      <c r="A131" s="57"/>
      <c r="B131" s="59"/>
      <c r="C131" s="79"/>
      <c r="D131" s="79"/>
      <c r="E131" s="81"/>
      <c r="F131" s="24" t="s">
        <v>87</v>
      </c>
      <c r="G131" s="77"/>
      <c r="H131" s="77"/>
      <c r="I131" s="77"/>
      <c r="J131" s="75"/>
      <c r="K131" s="73"/>
      <c r="L131" s="83"/>
    </row>
    <row r="132" spans="1:12" x14ac:dyDescent="0.25">
      <c r="A132" s="56">
        <v>101</v>
      </c>
      <c r="B132" s="86" t="s">
        <v>149</v>
      </c>
      <c r="C132" s="78" t="s">
        <v>16</v>
      </c>
      <c r="D132" s="78" t="s">
        <v>17</v>
      </c>
      <c r="E132" s="80"/>
      <c r="F132" s="23" t="s">
        <v>73</v>
      </c>
      <c r="G132" s="76"/>
      <c r="H132" s="64">
        <v>1250</v>
      </c>
      <c r="I132" s="76"/>
      <c r="J132" s="74">
        <v>1250</v>
      </c>
      <c r="K132" s="68">
        <v>2500</v>
      </c>
      <c r="L132" s="82">
        <v>4</v>
      </c>
    </row>
    <row r="133" spans="1:12" ht="15.75" thickBot="1" x14ac:dyDescent="0.3">
      <c r="A133" s="57"/>
      <c r="B133" s="87"/>
      <c r="C133" s="79"/>
      <c r="D133" s="79"/>
      <c r="E133" s="81"/>
      <c r="F133" s="24" t="s">
        <v>87</v>
      </c>
      <c r="G133" s="77"/>
      <c r="H133" s="65"/>
      <c r="I133" s="77"/>
      <c r="J133" s="75"/>
      <c r="K133" s="69"/>
      <c r="L133" s="83"/>
    </row>
    <row r="134" spans="1:12" s="32" customFormat="1" ht="18" thickBot="1" x14ac:dyDescent="0.3">
      <c r="A134" s="41"/>
      <c r="B134" s="33"/>
      <c r="C134" s="34"/>
      <c r="D134" s="34"/>
      <c r="E134" s="46"/>
      <c r="F134" s="35"/>
      <c r="G134" s="31">
        <f>SUM(G110:G133)</f>
        <v>0</v>
      </c>
      <c r="H134" s="31">
        <f t="shared" ref="H134:K134" si="3">SUM(H110:H133)</f>
        <v>1250</v>
      </c>
      <c r="I134" s="31">
        <f t="shared" si="3"/>
        <v>0</v>
      </c>
      <c r="J134" s="89">
        <f t="shared" si="3"/>
        <v>41642</v>
      </c>
      <c r="K134" s="89">
        <f t="shared" si="3"/>
        <v>42892</v>
      </c>
      <c r="L134" s="51"/>
    </row>
    <row r="135" spans="1:12" ht="15.75" thickBot="1" x14ac:dyDescent="0.3"/>
    <row r="136" spans="1:12" ht="79.5" thickBot="1" x14ac:dyDescent="0.3">
      <c r="B136" s="52" t="s">
        <v>152</v>
      </c>
      <c r="G136" s="43" t="s">
        <v>7</v>
      </c>
      <c r="H136" s="36" t="s">
        <v>9</v>
      </c>
      <c r="I136" s="36" t="s">
        <v>10</v>
      </c>
      <c r="J136" s="36" t="s">
        <v>11</v>
      </c>
      <c r="K136" s="36" t="s">
        <v>150</v>
      </c>
    </row>
    <row r="137" spans="1:12" ht="16.5" thickBot="1" x14ac:dyDescent="0.3">
      <c r="G137" s="44">
        <f>SUM(G134+G109+G85+G58)</f>
        <v>334706</v>
      </c>
      <c r="H137" s="37">
        <f>SUM(H134+H109+H85+H58)</f>
        <v>3482408</v>
      </c>
      <c r="I137" s="37">
        <f>SUM(I134+I109+I85+I58)</f>
        <v>135597</v>
      </c>
      <c r="J137" s="90">
        <f>SUM(J134+J109+J85+J58)</f>
        <v>1623499</v>
      </c>
      <c r="K137" s="91">
        <f>G137+H137+I137+J137</f>
        <v>5576210</v>
      </c>
    </row>
    <row r="138" spans="1:12" x14ac:dyDescent="0.25">
      <c r="B138" t="s">
        <v>151</v>
      </c>
    </row>
  </sheetData>
  <mergeCells count="293">
    <mergeCell ref="A114:A115"/>
    <mergeCell ref="B114:B115"/>
    <mergeCell ref="C114:C115"/>
    <mergeCell ref="D114:D115"/>
    <mergeCell ref="E114:E115"/>
    <mergeCell ref="H132:H133"/>
    <mergeCell ref="I132:I133"/>
    <mergeCell ref="J132:J133"/>
    <mergeCell ref="K132:K133"/>
    <mergeCell ref="H128:H129"/>
    <mergeCell ref="I128:I129"/>
    <mergeCell ref="J128:J129"/>
    <mergeCell ref="K128:K129"/>
    <mergeCell ref="G126:G127"/>
    <mergeCell ref="H126:H127"/>
    <mergeCell ref="I126:I127"/>
    <mergeCell ref="J126:J127"/>
    <mergeCell ref="K126:K127"/>
    <mergeCell ref="G122:G123"/>
    <mergeCell ref="H122:H123"/>
    <mergeCell ref="I122:I123"/>
    <mergeCell ref="J122:J123"/>
    <mergeCell ref="K122:K123"/>
    <mergeCell ref="G118:G119"/>
    <mergeCell ref="L132:L133"/>
    <mergeCell ref="A132:A133"/>
    <mergeCell ref="B132:B133"/>
    <mergeCell ref="C132:C133"/>
    <mergeCell ref="D132:D133"/>
    <mergeCell ref="E132:E133"/>
    <mergeCell ref="G132:G133"/>
    <mergeCell ref="G130:G131"/>
    <mergeCell ref="H130:H131"/>
    <mergeCell ref="I130:I131"/>
    <mergeCell ref="J130:J131"/>
    <mergeCell ref="K130:K131"/>
    <mergeCell ref="L130:L131"/>
    <mergeCell ref="L128:L129"/>
    <mergeCell ref="A130:A131"/>
    <mergeCell ref="B130:B131"/>
    <mergeCell ref="C130:C131"/>
    <mergeCell ref="D130:D131"/>
    <mergeCell ref="E130:E131"/>
    <mergeCell ref="A128:A129"/>
    <mergeCell ref="B128:B129"/>
    <mergeCell ref="C128:C129"/>
    <mergeCell ref="D128:D129"/>
    <mergeCell ref="E128:E129"/>
    <mergeCell ref="G128:G129"/>
    <mergeCell ref="L126:L127"/>
    <mergeCell ref="H124:H125"/>
    <mergeCell ref="I124:I125"/>
    <mergeCell ref="J124:J125"/>
    <mergeCell ref="K124:K125"/>
    <mergeCell ref="L124:L125"/>
    <mergeCell ref="A126:A127"/>
    <mergeCell ref="B126:B127"/>
    <mergeCell ref="C126:C127"/>
    <mergeCell ref="D126:D127"/>
    <mergeCell ref="E126:E127"/>
    <mergeCell ref="A124:A125"/>
    <mergeCell ref="B124:B125"/>
    <mergeCell ref="C124:C125"/>
    <mergeCell ref="D124:D125"/>
    <mergeCell ref="E124:E125"/>
    <mergeCell ref="G124:G125"/>
    <mergeCell ref="L122:L123"/>
    <mergeCell ref="H120:H121"/>
    <mergeCell ref="I120:I121"/>
    <mergeCell ref="J120:J121"/>
    <mergeCell ref="K120:K121"/>
    <mergeCell ref="L120:L121"/>
    <mergeCell ref="A122:A123"/>
    <mergeCell ref="B122:B123"/>
    <mergeCell ref="C122:C123"/>
    <mergeCell ref="D122:D123"/>
    <mergeCell ref="E122:E123"/>
    <mergeCell ref="A120:A121"/>
    <mergeCell ref="B120:B121"/>
    <mergeCell ref="C120:C121"/>
    <mergeCell ref="D120:D121"/>
    <mergeCell ref="E120:E121"/>
    <mergeCell ref="G120:G121"/>
    <mergeCell ref="H118:H119"/>
    <mergeCell ref="I118:I119"/>
    <mergeCell ref="J118:J119"/>
    <mergeCell ref="K118:K119"/>
    <mergeCell ref="L118:L119"/>
    <mergeCell ref="H116:H117"/>
    <mergeCell ref="I116:I117"/>
    <mergeCell ref="J116:J117"/>
    <mergeCell ref="K116:K117"/>
    <mergeCell ref="L116:L117"/>
    <mergeCell ref="A118:A119"/>
    <mergeCell ref="B118:B119"/>
    <mergeCell ref="C118:C119"/>
    <mergeCell ref="D118:D119"/>
    <mergeCell ref="E118:E119"/>
    <mergeCell ref="A116:A117"/>
    <mergeCell ref="B116:B117"/>
    <mergeCell ref="C116:C117"/>
    <mergeCell ref="D116:D117"/>
    <mergeCell ref="E116:E117"/>
    <mergeCell ref="G116:G117"/>
    <mergeCell ref="G114:G115"/>
    <mergeCell ref="H114:H115"/>
    <mergeCell ref="I114:I115"/>
    <mergeCell ref="J114:J115"/>
    <mergeCell ref="K114:K115"/>
    <mergeCell ref="L114:L115"/>
    <mergeCell ref="H112:H113"/>
    <mergeCell ref="I112:I113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G112:G113"/>
    <mergeCell ref="G110:G111"/>
    <mergeCell ref="H110:H111"/>
    <mergeCell ref="I110:I111"/>
    <mergeCell ref="J110:J111"/>
    <mergeCell ref="K110:K111"/>
    <mergeCell ref="L110:L111"/>
    <mergeCell ref="H81:H82"/>
    <mergeCell ref="I81:I82"/>
    <mergeCell ref="J81:J82"/>
    <mergeCell ref="K81:K82"/>
    <mergeCell ref="L81:L82"/>
    <mergeCell ref="A110:A111"/>
    <mergeCell ref="B110:B111"/>
    <mergeCell ref="C110:C111"/>
    <mergeCell ref="D110:D111"/>
    <mergeCell ref="E110:E111"/>
    <mergeCell ref="A81:A82"/>
    <mergeCell ref="B81:B82"/>
    <mergeCell ref="C81:C82"/>
    <mergeCell ref="D81:D82"/>
    <mergeCell ref="E81:E82"/>
    <mergeCell ref="G81:G82"/>
    <mergeCell ref="G79:G80"/>
    <mergeCell ref="H79:H80"/>
    <mergeCell ref="I79:I80"/>
    <mergeCell ref="J79:J80"/>
    <mergeCell ref="K79:K80"/>
    <mergeCell ref="L79:L80"/>
    <mergeCell ref="H77:H78"/>
    <mergeCell ref="I77:I78"/>
    <mergeCell ref="J77:J78"/>
    <mergeCell ref="K77:K78"/>
    <mergeCell ref="L77:L78"/>
    <mergeCell ref="G77:G78"/>
    <mergeCell ref="A79:A80"/>
    <mergeCell ref="B79:B80"/>
    <mergeCell ref="C79:C80"/>
    <mergeCell ref="D79:D80"/>
    <mergeCell ref="E79:E80"/>
    <mergeCell ref="A77:A78"/>
    <mergeCell ref="B77:B78"/>
    <mergeCell ref="C77:C78"/>
    <mergeCell ref="D77:D78"/>
    <mergeCell ref="E77:E78"/>
    <mergeCell ref="G75:G76"/>
    <mergeCell ref="H75:H76"/>
    <mergeCell ref="I75:I76"/>
    <mergeCell ref="J75:J76"/>
    <mergeCell ref="K75:K76"/>
    <mergeCell ref="L75:L76"/>
    <mergeCell ref="H73:H74"/>
    <mergeCell ref="I73:I74"/>
    <mergeCell ref="J73:J74"/>
    <mergeCell ref="K73:K74"/>
    <mergeCell ref="L73:L74"/>
    <mergeCell ref="G73:G74"/>
    <mergeCell ref="A75:A76"/>
    <mergeCell ref="B75:B76"/>
    <mergeCell ref="C75:C76"/>
    <mergeCell ref="D75:D76"/>
    <mergeCell ref="E75:E76"/>
    <mergeCell ref="A73:A74"/>
    <mergeCell ref="B73:B74"/>
    <mergeCell ref="C73:C74"/>
    <mergeCell ref="D73:D74"/>
    <mergeCell ref="E73:E74"/>
    <mergeCell ref="G71:G72"/>
    <mergeCell ref="H71:H72"/>
    <mergeCell ref="I71:I72"/>
    <mergeCell ref="J71:J72"/>
    <mergeCell ref="K71:K72"/>
    <mergeCell ref="L71:L72"/>
    <mergeCell ref="H69:H70"/>
    <mergeCell ref="I69:I70"/>
    <mergeCell ref="J69:J70"/>
    <mergeCell ref="K69:K70"/>
    <mergeCell ref="L69:L70"/>
    <mergeCell ref="G69:G70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K47:K48"/>
    <mergeCell ref="L47:L48"/>
    <mergeCell ref="A67:A68"/>
    <mergeCell ref="B67:B68"/>
    <mergeCell ref="C67:C68"/>
    <mergeCell ref="D67:D68"/>
    <mergeCell ref="E67:E68"/>
    <mergeCell ref="A55:A56"/>
    <mergeCell ref="B55:B56"/>
    <mergeCell ref="C55:C56"/>
    <mergeCell ref="D55:D56"/>
    <mergeCell ref="E55:E56"/>
    <mergeCell ref="G67:G68"/>
    <mergeCell ref="H67:H68"/>
    <mergeCell ref="I67:I68"/>
    <mergeCell ref="J67:J68"/>
    <mergeCell ref="K67:K68"/>
    <mergeCell ref="L67:L68"/>
    <mergeCell ref="H55:H56"/>
    <mergeCell ref="I55:I56"/>
    <mergeCell ref="J55:J56"/>
    <mergeCell ref="K55:K56"/>
    <mergeCell ref="L55:L56"/>
    <mergeCell ref="G55:G56"/>
    <mergeCell ref="A49:A50"/>
    <mergeCell ref="B49:B50"/>
    <mergeCell ref="C49:C50"/>
    <mergeCell ref="D49:D50"/>
    <mergeCell ref="E49:E50"/>
    <mergeCell ref="I11:I12"/>
    <mergeCell ref="J11:J12"/>
    <mergeCell ref="K11:K12"/>
    <mergeCell ref="L11:L12"/>
    <mergeCell ref="A47:A48"/>
    <mergeCell ref="B47:B48"/>
    <mergeCell ref="C47:C48"/>
    <mergeCell ref="D47:D48"/>
    <mergeCell ref="E47:E48"/>
    <mergeCell ref="G47:G48"/>
    <mergeCell ref="G49:G50"/>
    <mergeCell ref="H49:H50"/>
    <mergeCell ref="I49:I50"/>
    <mergeCell ref="J49:J50"/>
    <mergeCell ref="K49:K50"/>
    <mergeCell ref="L49:L50"/>
    <mergeCell ref="H47:H48"/>
    <mergeCell ref="I47:I48"/>
    <mergeCell ref="J47:J48"/>
    <mergeCell ref="K9:K10"/>
    <mergeCell ref="L9:L10"/>
    <mergeCell ref="A11:A12"/>
    <mergeCell ref="B11:B12"/>
    <mergeCell ref="C11:C12"/>
    <mergeCell ref="D11:D12"/>
    <mergeCell ref="E11:E12"/>
    <mergeCell ref="G11:G12"/>
    <mergeCell ref="H11:H12"/>
    <mergeCell ref="A9:A10"/>
    <mergeCell ref="B9:B10"/>
    <mergeCell ref="C9:C10"/>
    <mergeCell ref="D9:D10"/>
    <mergeCell ref="E9:E10"/>
    <mergeCell ref="G9:G10"/>
    <mergeCell ref="H9:H10"/>
    <mergeCell ref="I9:I10"/>
    <mergeCell ref="J9:J10"/>
    <mergeCell ref="B1:L1"/>
    <mergeCell ref="A4:A5"/>
    <mergeCell ref="B4:B5"/>
    <mergeCell ref="C4:C5"/>
    <mergeCell ref="D4:D5"/>
    <mergeCell ref="E4:E5"/>
    <mergeCell ref="G4:G5"/>
    <mergeCell ref="H4:H5"/>
    <mergeCell ref="I4:I5"/>
    <mergeCell ref="J4:J5"/>
    <mergeCell ref="K2:K3"/>
    <mergeCell ref="A2:A3"/>
    <mergeCell ref="B2:B3"/>
    <mergeCell ref="C2:C3"/>
    <mergeCell ref="E2:E3"/>
    <mergeCell ref="D2:D3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8" scale="99" fitToHeight="0" orientation="landscape" r:id="rId1"/>
  <headerFooter>
    <oddHeader>&amp;CAllegato 3.1 fabbisogni capitolato tecnico corelab &amp;KFF0000REV 2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2025-02-27T14:56:39Z</cp:lastPrinted>
  <dcterms:created xsi:type="dcterms:W3CDTF">2025-01-23T08:48:35Z</dcterms:created>
  <dcterms:modified xsi:type="dcterms:W3CDTF">2025-02-27T14:56:42Z</dcterms:modified>
</cp:coreProperties>
</file>